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0" yWindow="600" windowWidth="16530" windowHeight="9375" tabRatio="505"/>
  </bookViews>
  <sheets>
    <sheet name="движимое" sheetId="3" r:id="rId1"/>
  </sheets>
  <externalReferences>
    <externalReference r:id="rId2"/>
  </externalReferences>
  <definedNames>
    <definedName name="_xlnm._FilterDatabase" localSheetId="0" hidden="1">движимое!$A$11:$H$60</definedName>
    <definedName name="_xlnm.Print_Titles" localSheetId="0">движимое!$11:$11</definedName>
    <definedName name="_xlnm.Print_Area" localSheetId="0">движимое!$A$1:$H$84</definedName>
  </definedNames>
  <calcPr calcId="145621"/>
</workbook>
</file>

<file path=xl/calcChain.xml><?xml version="1.0" encoding="utf-8"?>
<calcChain xmlns="http://schemas.openxmlformats.org/spreadsheetml/2006/main">
  <c r="F12" i="3" l="1"/>
  <c r="F13" i="3"/>
  <c r="F14" i="3"/>
  <c r="F15" i="3"/>
  <c r="F16" i="3"/>
  <c r="F17" i="3"/>
  <c r="F18" i="3"/>
  <c r="F19" i="3"/>
  <c r="F20" i="3"/>
  <c r="F21" i="3"/>
  <c r="F22" i="3"/>
  <c r="F23" i="3"/>
  <c r="F24" i="3"/>
  <c r="F60" i="3" l="1"/>
  <c r="G59" i="3"/>
  <c r="G25" i="3" l="1"/>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13" i="3" l="1"/>
  <c r="G14" i="3"/>
  <c r="G15" i="3"/>
  <c r="G16" i="3"/>
  <c r="G17" i="3"/>
  <c r="G18" i="3"/>
  <c r="G19" i="3"/>
  <c r="G20" i="3"/>
  <c r="G21" i="3"/>
  <c r="G22" i="3"/>
  <c r="G23" i="3"/>
  <c r="G24" i="3"/>
  <c r="G12" i="3" l="1"/>
  <c r="G60" i="3" s="1"/>
</calcChain>
</file>

<file path=xl/sharedStrings.xml><?xml version="1.0" encoding="utf-8"?>
<sst xmlns="http://schemas.openxmlformats.org/spreadsheetml/2006/main" count="159" uniqueCount="141">
  <si>
    <t>№ п/п</t>
  </si>
  <si>
    <t>Наименование ОС</t>
  </si>
  <si>
    <t>Год выпуска</t>
  </si>
  <si>
    <t>инв.№</t>
  </si>
  <si>
    <t>Тех. характеристика</t>
  </si>
  <si>
    <t>№ Лота</t>
  </si>
  <si>
    <t>Перечень невостребованных основных средств  (движимое имущество)</t>
  </si>
  <si>
    <t>ИТОГО:</t>
  </si>
  <si>
    <t>Предлагаемая цена реализации с НДС, руб.</t>
  </si>
  <si>
    <t>Монитор LCD 19" HP</t>
  </si>
  <si>
    <t>Компьютер HP Compaq</t>
  </si>
  <si>
    <t>Компьютер HP  dx2400  E8200 (C2D-2.66 6M) 500G 2GDVD+/-RW MCR DOS  P/n KV315EA</t>
  </si>
  <si>
    <t>"Монитор LCD 19"" HP TFT L1906 P/n PX850AA#ABB"</t>
  </si>
  <si>
    <t>Компьютер( системный блок) HP Compaq dx2400, Core 2 Duo E8200 2GB 6400 DDR2(dl chnl),500GB(7200rpm)SATA,DVD+/-RW,Card Reader,GigaEth ,keyb,mouse,DOS P/n KV315EA</t>
  </si>
  <si>
    <t>Компьютер HP Compaq dx2400, Core 2 Duo E8200 2GB 6400 DDR2(dl chnl),500GB(7200rpm)SATA,DVD+/-RW,Card Reader,GigaEth,keyb,mouse,DOS P /n KV315EA</t>
  </si>
  <si>
    <t>2020-1-45</t>
  </si>
  <si>
    <t>2020-1-46</t>
  </si>
  <si>
    <t>2020-1-47</t>
  </si>
  <si>
    <t>2020-1-48</t>
  </si>
  <si>
    <t>2020-1-49</t>
  </si>
  <si>
    <t>2020-1-50</t>
  </si>
  <si>
    <t>2020-1-51</t>
  </si>
  <si>
    <t>2020-1-52</t>
  </si>
  <si>
    <t>2020-1-56</t>
  </si>
  <si>
    <t>2020-1-64</t>
  </si>
  <si>
    <t>2020-1-65</t>
  </si>
  <si>
    <t>2020-1-68</t>
  </si>
  <si>
    <t>2020-1-74</t>
  </si>
  <si>
    <t>2020-1-75</t>
  </si>
  <si>
    <t>Клапан КДС 1000/250. Предназначен для установки резервуарах в целях недопущения накопления газовых паров и смеси. Масса клапана - 10 0кг. Серого цвета. Страна-изготовитель - Россия.</t>
  </si>
  <si>
    <t>Клапан КДС 1000/250</t>
  </si>
  <si>
    <t>МФУ WorkCentre 3325DNI Аппарат многофункциональный  предназначен для копирования, печати, прием и отправка факсов. Модель:МФУ WorkCentre 3325DNI Аппарат многофункциональный  Стандартные функции:Копирование/печать/сканирование/факс Скорость печати моно A4</t>
  </si>
  <si>
    <t>Принтер лазерный HP LJ Pro p1102. Формат - А4. Разрешение - 600 x 600 точек на дюйм. Память - 2 Мб. Скорость печати - до 18 стр./мин. Интерфейс - USB 2.0.  Поддержка ОС  Windows 7 (32/64-bit), Windows Vista (32/64-bit), Windows XP (32 /64-bit), Windows Server 2008 (32/64-bit), Windows Server 2003 (32/64-bit), Mac OS X 10.4/ 10.5/ 10.6.  Размеры (ширина х высота х глубина)  349 x 196 x 238 мм. Вес 5.2 кг. Цвет серый.</t>
  </si>
  <si>
    <t>КВ-РАДИОУСТАНОВКА VERTEX SYSTEM-600 ДИАПАЗОН 1,8 МГЦ   СОСТОИТ ИЗ БЛОКА ПИТАНИЯ GSV-3000/24 ,FC-800 ТЮНЕР, АНТЕННА СУДОВАЯ 2 WL-10,К РОНШТЕЙН ММВ-20</t>
  </si>
  <si>
    <t>КВ-РАДИОУСТАНОВКА VERTEX SYSTEM-600 ДИАПАЗОН 1,8 М</t>
  </si>
  <si>
    <t>Монитор LCD AL 1917 Ns ЖК-монитор c диагональю 17 , разрешение 1280x1024 (5:4) .Тип матрицы экрана FT TN Макс. частота обновления кадров 76 Гц, Входы VGA (D-Sub), блок питания встроенный Потребляемая мощность при работе: 45 Вт, в режиме ожидания: 2 Вт, в спящем режиме: 1 Вт. Размеры 416x427x207 мм. Вес 5.60 кг</t>
  </si>
  <si>
    <t>2007</t>
  </si>
  <si>
    <t>Монитор Acer AL1917Ns</t>
  </si>
  <si>
    <t>МОНИТОР 17 HP COMPAG L 1706PX 849 AA</t>
  </si>
  <si>
    <t>2006</t>
  </si>
  <si>
    <t>МОНИТОР 17" HP COMPAG L 1706</t>
  </si>
  <si>
    <t>Телевизор 26 LCD Philips 26 PF3321  телевизор цветного изображения жидкокристаллический  масса 17 кг</t>
  </si>
  <si>
    <t xml:space="preserve">Телевизор 26 " LCD Philips </t>
  </si>
  <si>
    <t>Предназначен для просмотра телепередач 220-240V 50 Hz 53 W жидкоскристалический</t>
  </si>
  <si>
    <t>2005</t>
  </si>
  <si>
    <t>Телевизор " Philips"</t>
  </si>
  <si>
    <t>Предназначен для вывода информации на бумажный носитель,формат А4 сетевой</t>
  </si>
  <si>
    <t>Принтер HP LASERJET 1320N</t>
  </si>
  <si>
    <t>Рыночная стоимость,  
руб. с НДС.</t>
  </si>
  <si>
    <t>2020-1-53</t>
  </si>
  <si>
    <t>2020-1-54</t>
  </si>
  <si>
    <t>2020-1-55</t>
  </si>
  <si>
    <t>2020-1-57</t>
  </si>
  <si>
    <t>2020-1-58</t>
  </si>
  <si>
    <t>2020-1-59</t>
  </si>
  <si>
    <t>2020-1-60</t>
  </si>
  <si>
    <t>2020-1-61</t>
  </si>
  <si>
    <t>2020-1-62</t>
  </si>
  <si>
    <t>2020-1-63</t>
  </si>
  <si>
    <t>2020-1-66</t>
  </si>
  <si>
    <t>2020-1-67</t>
  </si>
  <si>
    <t>2020-1-69</t>
  </si>
  <si>
    <t>2020-1-70</t>
  </si>
  <si>
    <t>2020-1-71</t>
  </si>
  <si>
    <t>2020-1-72</t>
  </si>
  <si>
    <t>2020-1-73</t>
  </si>
  <si>
    <t>2020-1-76</t>
  </si>
  <si>
    <t>2020-1-77</t>
  </si>
  <si>
    <t>2020-1-78</t>
  </si>
  <si>
    <t>2020-1-79</t>
  </si>
  <si>
    <t>2020-1-80</t>
  </si>
  <si>
    <t>2020-1-81</t>
  </si>
  <si>
    <t>2020-1-82</t>
  </si>
  <si>
    <t>2020-1-83</t>
  </si>
  <si>
    <t>2020-1-84</t>
  </si>
  <si>
    <t>2020-1-85</t>
  </si>
  <si>
    <t>2020-1-86</t>
  </si>
  <si>
    <t>2020-1-87</t>
  </si>
  <si>
    <t>2020-1-88</t>
  </si>
  <si>
    <t>2020-1-89</t>
  </si>
  <si>
    <t>2020-1-90</t>
  </si>
  <si>
    <t>2020-1-91</t>
  </si>
  <si>
    <t>2020-1-92</t>
  </si>
  <si>
    <t>Ванна моечная ВСМ-3/430 из нержавеющей стали 1490х530х870</t>
  </si>
  <si>
    <t>ТЕЛЕФАКС "PANASONIC" KX-FT902RU-B</t>
  </si>
  <si>
    <t>Шкаф пекарный электрический ШПЭСМ-3</t>
  </si>
  <si>
    <t>Электрокипятильник KЭHД-100-02</t>
  </si>
  <si>
    <t>Машина стаканомоечная Elettrobar E 35</t>
  </si>
  <si>
    <t>Машина кухонная универсальная УКМ-06.</t>
  </si>
  <si>
    <t>Электросковорода СЭП-0,25</t>
  </si>
  <si>
    <t>Слайсер Convito 10" 250 (диаметр лезвия 250мм, толщина среза 0,1-15мм 535x475x490мм)</t>
  </si>
  <si>
    <t>Навесное плужно-щеточное оборудование</t>
  </si>
  <si>
    <t>ТЕЛЕФОН SAMSUNG</t>
  </si>
  <si>
    <t>Телефон Panasonik KX-TS2350RU</t>
  </si>
  <si>
    <t>Аппарат телефонный проводной Panasonic KX-TS2350RU</t>
  </si>
  <si>
    <t>Системный блок</t>
  </si>
  <si>
    <t>Компьютер (Системный блок) HP dc5750MT AMD Sempron</t>
  </si>
  <si>
    <t>Компьютер HP Compaq (Системный блок)</t>
  </si>
  <si>
    <t>Монитор  19" HP</t>
  </si>
  <si>
    <t>Монитор LCD 19" HP TFT L1906</t>
  </si>
  <si>
    <t>Компьютер HP dc5750MT AMD Athlon 64 X2 4200+/1GB/HDD 250Gb(7.2rpm) SATA/DVD-RW/Card Reader/ATI X300/</t>
  </si>
  <si>
    <t>Монитор LCD 19 HP Compaq</t>
  </si>
  <si>
    <t>Монитор LCD 19" HP Compaq TFT L1908W</t>
  </si>
  <si>
    <t>Монитор LCD 19"</t>
  </si>
  <si>
    <t>Преобразователь магнитный поплавковый ПМП-062-М27-L1600-h50 в комплекте поплавок D48x80x21</t>
  </si>
  <si>
    <t>Контроллер микропроцессорный 'Гамма-8М'</t>
  </si>
  <si>
    <t>Насос центробежный ПН-40 УВ пожарный</t>
  </si>
  <si>
    <t>Ванна моечная ВСМ-3/430 из нержавеющей стали 1490х530х870,предназначен для мытья посуды. Стр.изг.Россия.</t>
  </si>
  <si>
    <t>ТЕЛЕФАКС PANASONIC"KX-FT902RU-B  МНОГОФУНКЦИОНАЛЬНЫЙ  РАБОТАЕТ В АВТОМАТИЧЕСКОМ РЕЖИМЕ, ФУНКЦИИ ПАМЯТИ.</t>
  </si>
  <si>
    <t>Шкаф пекарный электрический ШПЭСМ-3,предназначен для выпечки мучных изделий.Стр.изг.Россия.</t>
  </si>
  <si>
    <t>Электрокипятильник KЭHД-100-02,предназначен для кипечения воды.Стр.изг.Россия.</t>
  </si>
  <si>
    <t>Машина стаканомоечная Elettrobar E 35,предназначена для мойки стаканов.Стр.изг.Россия.</t>
  </si>
  <si>
    <t>Машина кухонная универсальная УКМ-06.,предназначена для механизации основных процессов переработки пищевых продуктов.Стр.изг.Россия.</t>
  </si>
  <si>
    <t>Электросковорода СЭП-0,25,предназначена для жарки пищевых продуктов,Стр.изг.Россия.</t>
  </si>
  <si>
    <t>Слайсер Convito 10" 250 (диаметр лезвия 250мм, толщина среза 0,1-15мм 535x475x490мм),предназначен для нарезки овощей,мясопродуктов. Стр.изг.Россия.</t>
  </si>
  <si>
    <t>Предназначен для подметально-уборочных работ. Базовый трактор МТЗ-82.1, на который навешивается плужно-щеточное оборудование КО-812-2, в состав которого входит поворотный плужный отвал с системой навески: устанавливается спереди трактора - ширина рабочей зоны (максимальная) - 2500 мм; масса - 300 кг; щеточное устройство навешивается на заднююнавеску трактора, с приводом от ВОМ трактора - ширина рабочей зоны 1800 мм; масса - 400 кг. Изготовитель: ОАО "Севдормаш"</t>
  </si>
  <si>
    <t>ТЕЛЕФОН Самсунг ПР-ВО Корея, стационарный,предназначен для ведения переговоров в сухих отапливаемых помещениях,цвет серый</t>
  </si>
  <si>
    <t>Аппарат телефонный проводной Panasonic KX-TS2350RUс импульсным и тональным набором номера, автонабор последнего номера</t>
  </si>
  <si>
    <t>Аппарат телефонный PANASONIC KX-TS2565RU, интегрированный, память 50 номеров, с определением номера, автодозвон, 3-х строчный дисплей</t>
  </si>
  <si>
    <t>Компьютер (Системный блок) HP dc5750MT AMD Sempron 64 3400+/512 Mb/HDD250 Gb SATA/DVDRW/16x/Card Reader P/n RT241ES</t>
  </si>
  <si>
    <t>Компьютер (Системный блок) HP dc5750 MT AMD Sempron</t>
  </si>
  <si>
    <t>Компьютер HP Compaq dc5700 MT Core2Duo E6400,1GB DDR2,160GB(7200rmp) SATA,card reader,DVD/CDRW Combo,kbd/mse opt,GigaL, WinXPPro P/n RT463ES#ACB</t>
  </si>
  <si>
    <t>"Монитор LCD 19"" HP TFT L1906 P/n PX850AA#ABB жидкокристаллический  предназначен для отображения информации"</t>
  </si>
  <si>
    <t>"Монитор LCD 19"HP TFT L1906 P/n PX850AA#ABB жидкокристаллический"</t>
  </si>
  <si>
    <t>Компьютер HP dc5750MT AMD Athlon 64 X2 4200+/1GB/HDD 250Gb(7.2rpm) SATA/DVD-RW/Card Reader/ATI X300/GigaLan/kbd/mouse P/n RT250ES</t>
  </si>
  <si>
    <t>"Монитор LCD 19"HP Compaq TFT L1908W P/n GP536AA,жидкокристаллический,напряжение 220В,Производство Китай,предназначен длч отображения информации с систю блока в сухих отапливаемых помещениях"</t>
  </si>
  <si>
    <t>"Монитор LCD 19" HP Compaq TFT L1908W P/n GP536AA  жидкокристаллический"</t>
  </si>
  <si>
    <t>"Монитор LCD 19"HP Compaq TFT L1908W P/n GP536AA  жидкокристаллический"</t>
  </si>
  <si>
    <t>"Монитор LCD 19" HP Compaq TFT L1908W P/n GP536AA,жидкокристаллический"</t>
  </si>
  <si>
    <t>"Монитор LCD 19"HP Compaq TFT L1908W P/n GP536AA,жидкокристаллический"</t>
  </si>
  <si>
    <t>Преобразователь магнитный поплавковый ПМП-062-М27-L1600-h50 предназначен для преобразования уровня жидкости в унифицированный токовой сигнал 4-20мА Длина 1600мм  Масса 1кг Цвет- серый</t>
  </si>
  <si>
    <t>Предназначен для подключения датчиков температуры и датчиков избыточного давления. Обеспечивает взрывозащищённое эл.питание подключенных датчиков, обработку поступающих сигналов и расчёт измеряемых параметров. Напряжение питания 220В, 50Гц. ток потребления не более 80мА. Габ.размеры: 124*142*348,5, масса не более 2кг. Датчики подключаемые:ДУУ2, ДУУ2М, ДТМ1, ДТМ2. Пределы допускаемой приведённой погрешности  выходных сигналов 0,2%. Климатическое исполнение УХЛ4. Орг.-изгот.: ЗАО Альбатрос</t>
  </si>
  <si>
    <t>Установка Ремонтно-Паровая предназначена для получения пара и горячей воды при ремонтных работах. Комплектность: Шасси прицепа, Котел паровой., Бак для воды, Бак для жидкого топлива, Насос ручной для воды, Корпус устаноки, Огнетушитель, Рукав подачи пара, Лопата, Топор.</t>
  </si>
  <si>
    <t>"Насос центробежный ПН-40 УВ пожарный, предназначен для подачи воды или водных растворов пенообразователя при тушении пожаров. Применяется в составе пожарного автомобиля, мощность 84,9 л.с., напор 100 м, габариты 700*900*700 мм. ОАО "Ливенский завод противопожарного машиностроения"</t>
  </si>
  <si>
    <t>"Насос центробежный ПН-40 УВ пожарный, предназначен для подачи воды или водных растворов пенообразователя при тушении пожаров. Применяется в составе пожарного автомобиля. Мощность 84,9 л.с., напор 100 м, габариты 700*900*700 мм. ОАО "Ливенский завод противопожарного машиностроения"</t>
  </si>
  <si>
    <t>Установка 
Ремонтно-Паровая РПУ-01, инв.№ ЮГ003126</t>
  </si>
  <si>
    <t>Принтер лазерный  
HP LJ Pro p1102, инв.№ ЮГ001287_1</t>
  </si>
  <si>
    <t>Аппарат многофункциональный  
МФУ WorkCentre 3325DNI</t>
  </si>
  <si>
    <t>Аппарат телефонный  
PANASONIC KX-TS2565RU</t>
  </si>
  <si>
    <t>Камера сжигания и дожигания Инсинератор ГЭС ЭТ-100</t>
  </si>
  <si>
    <t>Камера сжигания и дожигания Инсинератора ГЭС ЭТ-100 предназначена длясжигания (термического уничтожения) различных видов отходов. Масса загрузки до 400 кг. Габаритные размеры 1400х2600х2400. Температура сжигания основной камеры от 650 до 1100 град. Масса до 4000 т. Производство Италия.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</si>
</sst>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sz val="10"/>
      <name val="Arial Cyr"/>
      <charset val="204"/>
    </font>
    <font>
      <sz val="11"/>
      <color theme="1"/>
      <name val="Calibri"/>
      <family val="2"/>
      <charset val="204"/>
      <scheme val="minor"/>
    </font>
    <font>
      <u/>
      <sz val="12"/>
      <name val="Times New Roman"/>
      <family val="1"/>
      <charset val="204"/>
    </font>
    <font>
      <sz val="11"/>
      <color theme="1"/>
      <name val="Times New Roman"/>
      <family val="1"/>
      <charset val="204"/>
    </font>
    <font>
      <sz val="14"/>
      <color theme="1"/>
      <name val="Times New Roman"/>
      <family val="1"/>
      <charset val="204"/>
    </font>
    <font>
      <sz val="14"/>
      <name val="Times New Roman"/>
      <family val="1"/>
      <charset val="204"/>
    </font>
    <font>
      <sz val="14"/>
      <color theme="1"/>
      <name val="Calibri"/>
      <family val="2"/>
      <charset val="204"/>
      <scheme val="minor"/>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4" fillId="0" borderId="0"/>
    <xf numFmtId="0" fontId="5" fillId="0" borderId="0"/>
  </cellStyleXfs>
  <cellXfs count="59">
    <xf numFmtId="0" fontId="0" fillId="0" borderId="0" xfId="0"/>
    <xf numFmtId="0" fontId="1" fillId="0" borderId="0" xfId="0" applyFont="1"/>
    <xf numFmtId="0" fontId="2" fillId="0" borderId="0" xfId="0" applyFont="1" applyBorder="1"/>
    <xf numFmtId="0" fontId="1" fillId="0" borderId="0" xfId="0" applyFont="1" applyFill="1"/>
    <xf numFmtId="0" fontId="1" fillId="0" borderId="0" xfId="0" applyFont="1" applyAlignment="1">
      <alignment wrapText="1"/>
    </xf>
    <xf numFmtId="0" fontId="2" fillId="0" borderId="0" xfId="0" applyFont="1" applyFill="1" applyBorder="1"/>
    <xf numFmtId="0" fontId="6" fillId="0" borderId="0" xfId="0" applyFont="1" applyBorder="1" applyAlignment="1">
      <alignment horizontal="center" vertical="center" wrapText="1"/>
    </xf>
    <xf numFmtId="0" fontId="2" fillId="0" borderId="0" xfId="0" applyFont="1" applyFill="1"/>
    <xf numFmtId="0" fontId="2" fillId="2" borderId="0" xfId="0" applyFont="1" applyFill="1" applyBorder="1"/>
    <xf numFmtId="0" fontId="2" fillId="0" borderId="0" xfId="0" applyFont="1"/>
    <xf numFmtId="0" fontId="3" fillId="2" borderId="0" xfId="0" applyFont="1" applyFill="1" applyBorder="1" applyAlignment="1">
      <alignment horizontal="right"/>
    </xf>
    <xf numFmtId="0" fontId="2" fillId="0" borderId="0" xfId="0" applyFont="1" applyBorder="1" applyAlignment="1">
      <alignment horizontal="right"/>
    </xf>
    <xf numFmtId="0" fontId="3" fillId="0" borderId="0" xfId="0" applyFont="1" applyFill="1" applyBorder="1" applyAlignment="1"/>
    <xf numFmtId="0" fontId="3" fillId="3" borderId="1" xfId="0" applyFont="1" applyFill="1" applyBorder="1" applyAlignment="1">
      <alignment horizontal="center" vertical="center" wrapText="1"/>
    </xf>
    <xf numFmtId="0" fontId="2" fillId="0" borderId="1" xfId="0" applyFont="1" applyFill="1" applyBorder="1"/>
    <xf numFmtId="4" fontId="2" fillId="0" borderId="0" xfId="0" applyNumberFormat="1" applyFont="1" applyFill="1" applyBorder="1"/>
    <xf numFmtId="0" fontId="3" fillId="0" borderId="1" xfId="0" applyFont="1" applyFill="1" applyBorder="1"/>
    <xf numFmtId="0" fontId="7" fillId="0" borderId="1" xfId="0" applyFont="1" applyBorder="1" applyAlignment="1">
      <alignment horizontal="center" vertical="center" wrapText="1"/>
    </xf>
    <xf numFmtId="0" fontId="1" fillId="0" borderId="0" xfId="0" applyFont="1" applyFill="1" applyBorder="1"/>
    <xf numFmtId="0" fontId="2" fillId="0" borderId="0" xfId="0" applyFont="1" applyBorder="1" applyAlignment="1">
      <alignment horizontal="left" wrapText="1"/>
    </xf>
    <xf numFmtId="0" fontId="1" fillId="0" borderId="0" xfId="0" applyFont="1" applyBorder="1"/>
    <xf numFmtId="0" fontId="9" fillId="0" borderId="0" xfId="0" applyFont="1" applyFill="1" applyBorder="1"/>
    <xf numFmtId="0" fontId="9" fillId="0" borderId="0" xfId="0" applyFont="1" applyBorder="1"/>
    <xf numFmtId="0" fontId="9" fillId="0" borderId="0" xfId="0" applyFont="1" applyBorder="1" applyAlignment="1">
      <alignment horizontal="left"/>
    </xf>
    <xf numFmtId="0" fontId="9" fillId="0" borderId="0" xfId="0" applyFont="1" applyBorder="1" applyAlignment="1">
      <alignment horizontal="left" wrapText="1"/>
    </xf>
    <xf numFmtId="0" fontId="9" fillId="0" borderId="0" xfId="0" applyFont="1" applyFill="1" applyBorder="1" applyAlignment="1">
      <alignment horizontal="left"/>
    </xf>
    <xf numFmtId="0" fontId="9" fillId="0" borderId="0" xfId="0" applyFont="1" applyFill="1" applyBorder="1" applyAlignment="1"/>
    <xf numFmtId="0" fontId="10" fillId="0" borderId="0" xfId="0" applyFont="1" applyFill="1"/>
    <xf numFmtId="0" fontId="10" fillId="0" borderId="0" xfId="0" applyFont="1" applyFill="1" applyAlignment="1">
      <alignment wrapText="1"/>
    </xf>
    <xf numFmtId="0" fontId="8" fillId="0" borderId="0" xfId="0" applyFont="1" applyAlignment="1">
      <alignment horizontal="right"/>
    </xf>
    <xf numFmtId="0" fontId="0" fillId="0" borderId="0" xfId="0" applyFill="1"/>
    <xf numFmtId="0" fontId="8" fillId="2" borderId="0" xfId="0" applyFont="1" applyFill="1" applyAlignment="1">
      <alignment horizontal="right" wrapText="1"/>
    </xf>
    <xf numFmtId="0" fontId="8" fillId="0" borderId="0" xfId="0" applyFont="1" applyFill="1" applyAlignment="1">
      <alignment horizontal="right" wrapText="1"/>
    </xf>
    <xf numFmtId="17" fontId="1" fillId="2" borderId="0" xfId="0" applyNumberFormat="1" applyFont="1" applyFill="1" applyAlignment="1">
      <alignment wrapText="1"/>
    </xf>
    <xf numFmtId="0" fontId="1" fillId="2" borderId="0" xfId="0" applyFont="1" applyFill="1" applyAlignment="1">
      <alignment wrapText="1"/>
    </xf>
    <xf numFmtId="0" fontId="2" fillId="2" borderId="0" xfId="0" applyFont="1" applyFill="1"/>
    <xf numFmtId="0" fontId="1" fillId="2" borderId="0" xfId="0" applyFont="1" applyFill="1" applyBorder="1"/>
    <xf numFmtId="0" fontId="9" fillId="2" borderId="0" xfId="0" applyFont="1" applyFill="1" applyBorder="1"/>
    <xf numFmtId="0"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2" fontId="0" fillId="0" borderId="0" xfId="0" applyNumberFormat="1" applyFill="1"/>
    <xf numFmtId="2" fontId="2" fillId="2" borderId="0" xfId="0" applyNumberFormat="1" applyFont="1" applyFill="1" applyBorder="1"/>
    <xf numFmtId="2" fontId="3" fillId="0" borderId="0" xfId="0" applyNumberFormat="1" applyFont="1" applyFill="1" applyBorder="1" applyAlignment="1"/>
    <xf numFmtId="2" fontId="3" fillId="3" borderId="1" xfId="0" applyNumberFormat="1" applyFont="1" applyFill="1" applyBorder="1" applyAlignment="1">
      <alignment horizontal="center" vertical="center" wrapText="1"/>
    </xf>
    <xf numFmtId="2" fontId="3" fillId="0" borderId="1" xfId="0" applyNumberFormat="1" applyFont="1" applyFill="1" applyBorder="1"/>
    <xf numFmtId="2" fontId="2" fillId="0" borderId="0" xfId="0" applyNumberFormat="1" applyFont="1" applyFill="1" applyBorder="1"/>
    <xf numFmtId="2" fontId="1" fillId="0" borderId="0" xfId="0" applyNumberFormat="1" applyFont="1" applyFill="1"/>
    <xf numFmtId="2" fontId="6" fillId="0" borderId="0" xfId="0" applyNumberFormat="1" applyFont="1" applyBorder="1" applyAlignment="1">
      <alignment horizontal="center" vertical="center" wrapText="1"/>
    </xf>
    <xf numFmtId="1" fontId="2" fillId="2" borderId="1" xfId="0" applyNumberFormat="1" applyFont="1" applyFill="1" applyBorder="1" applyAlignment="1">
      <alignment horizontal="center" vertical="center" wrapText="1"/>
    </xf>
    <xf numFmtId="1" fontId="7" fillId="0" borderId="1" xfId="0" applyNumberFormat="1" applyFont="1" applyBorder="1" applyAlignment="1">
      <alignment horizontal="center" vertical="center"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1" fillId="0" borderId="1" xfId="0" applyFont="1" applyBorder="1" applyAlignment="1">
      <alignment horizontal="center" vertical="center" wrapText="1"/>
    </xf>
    <xf numFmtId="1" fontId="1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alignment horizontal="center"/>
    </xf>
    <xf numFmtId="0" fontId="6" fillId="0" borderId="0" xfId="0" applyFont="1" applyBorder="1" applyAlignment="1">
      <alignment horizontal="center"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89;&#1095;&#1077;&#1090;%20&#1087;&#1086;%20&#1054;&#1090;&#1095;&#1077;&#1090;&#1091;%20&#8470;%207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3">
          <cell r="B3" t="str">
            <v>ОС_18388</v>
          </cell>
          <cell r="C3" t="str">
            <v>Вагон-дом Анкум-Шмид</v>
          </cell>
          <cell r="D3">
            <v>2001</v>
          </cell>
          <cell r="E3">
            <v>38989</v>
          </cell>
          <cell r="F3">
            <v>3542</v>
          </cell>
          <cell r="G3">
            <v>0</v>
          </cell>
          <cell r="H3" t="str">
            <v>Деревометаллич, на колесах, габ:8х4.2х2.6м</v>
          </cell>
          <cell r="I3">
            <v>258389.99999999997</v>
          </cell>
        </row>
        <row r="4">
          <cell r="B4" t="str">
            <v>ОС_18414</v>
          </cell>
          <cell r="C4" t="str">
            <v>Вагон-дом Анкум-Шмид</v>
          </cell>
          <cell r="D4">
            <v>2001</v>
          </cell>
          <cell r="E4">
            <v>38989</v>
          </cell>
          <cell r="F4">
            <v>3542</v>
          </cell>
          <cell r="G4">
            <v>0</v>
          </cell>
          <cell r="H4" t="str">
            <v xml:space="preserve"> Деревометаллический, на колесах, габ:8х4,2х2,6м</v>
          </cell>
          <cell r="I4">
            <v>258389.99999999997</v>
          </cell>
        </row>
        <row r="5">
          <cell r="B5" t="str">
            <v>ОС_18401</v>
          </cell>
          <cell r="C5" t="str">
            <v>Пpицеп "Кедp" (Вагон-дом)</v>
          </cell>
          <cell r="D5">
            <v>2001</v>
          </cell>
          <cell r="E5">
            <v>38989</v>
          </cell>
          <cell r="F5">
            <v>8490</v>
          </cell>
          <cell r="G5">
            <v>0</v>
          </cell>
          <cell r="H5" t="str">
            <v>Д-10140,ш-2850,В-3м 360,на шасси, для проживан. Зарегистрирован в ГТН г. Нефтеюганск 15.03.1999г. Снят с учета 15.08.2019г.</v>
          </cell>
          <cell r="I5">
            <v>258389.99999999997</v>
          </cell>
        </row>
        <row r="6">
          <cell r="B6">
            <v>300018</v>
          </cell>
          <cell r="C6" t="str">
            <v>Автомобильный кран КС-55730</v>
          </cell>
          <cell r="D6">
            <v>2010</v>
          </cell>
          <cell r="E6">
            <v>40209</v>
          </cell>
          <cell r="F6">
            <v>519390</v>
          </cell>
          <cell r="G6">
            <v>0</v>
          </cell>
          <cell r="H6" t="str">
            <v>Автомобильный кран марки КС-55730, VID Х8955730170AV4073,двигатель  модель-ЯМЗ-236БЕ2-21,№ 70216195 дизельный, ПТС 74МЕ 461188, лизинг.№ЮЭН-07-002-000008, РЕГ.ЗНАК № У 743 ТУ 86, цвет белый, год выпуска 2007,Россия ОАО"Челябенский механический завод" VIN  Х8955730170АV4073, ГОС. НОМЕP – У 743 ТУ, ПТС серия  86 КУ 427887 выдан  11.02.2010г.,  зарегистрирован  ГИБДД г. Нефтеюганска 29.10.2015.</v>
          </cell>
          <cell r="I6">
            <v>2109599.9999999995</v>
          </cell>
        </row>
        <row r="7">
          <cell r="B7">
            <v>14023223</v>
          </cell>
          <cell r="C7" t="str">
            <v>КВ-РАДИОУСТАНОВКА VERTEX SYSTEM-600 ДИАПАЗОН 1,8 МГЦ</v>
          </cell>
          <cell r="D7">
            <v>2005</v>
          </cell>
          <cell r="E7">
            <v>38989</v>
          </cell>
          <cell r="F7">
            <v>52550</v>
          </cell>
          <cell r="G7">
            <v>0</v>
          </cell>
          <cell r="H7" t="str">
            <v>КВ-РАДИОУСТАНОВКА VERTEX SYSTEM-600 ДИАПАЗОН 1,8 МГЦ   СОСТОИТ ИЗ БЛОКА ПИТАНИЯ GSV-3000/24 ,FC-800 ТЮНЕР, АНТЕННА СУДОВАЯ 2 WL-10, К РОНШТЕЙН ММВ-20</v>
          </cell>
          <cell r="I7">
            <v>11950.228125000001</v>
          </cell>
        </row>
        <row r="8">
          <cell r="B8">
            <v>14094793</v>
          </cell>
          <cell r="C8" t="str">
            <v>Сканер HP ScanJet 7650</v>
          </cell>
          <cell r="D8">
            <v>2006</v>
          </cell>
          <cell r="E8">
            <v>39113</v>
          </cell>
          <cell r="F8">
            <v>21142</v>
          </cell>
          <cell r="G8">
            <v>0</v>
          </cell>
          <cell r="H8" t="str">
            <v>Сканер HP ScanJet 7650 (A4.,2400 dpi, 48 bit, ADF) (LI940A)</v>
          </cell>
          <cell r="I8">
            <v>13637.250000000002</v>
          </cell>
        </row>
        <row r="9">
          <cell r="B9">
            <v>14150971</v>
          </cell>
          <cell r="C9" t="str">
            <v>Компьютер HP Compaq</v>
          </cell>
          <cell r="D9">
            <v>2008</v>
          </cell>
          <cell r="E9">
            <v>39689</v>
          </cell>
          <cell r="F9">
            <v>17153</v>
          </cell>
          <cell r="G9">
            <v>0</v>
          </cell>
          <cell r="H9" t="str">
            <v>Компьютер (системный блок) HP Compaq dx2400, Core 2 Duo E8200 2GB 6400 DDR2(dl chnl),500GB(7200rpm)SATA,DVD+/-RW,Card Reader,GigaEth ,keyb,mouse,DOS P/n KV315EA</v>
          </cell>
          <cell r="I9">
            <v>10593.884145038572</v>
          </cell>
        </row>
        <row r="10">
          <cell r="B10">
            <v>15000499</v>
          </cell>
          <cell r="C10" t="str">
            <v>УРАЛ-4320 АЦП-6,0-40</v>
          </cell>
          <cell r="D10">
            <v>2004</v>
          </cell>
          <cell r="E10">
            <v>38989</v>
          </cell>
          <cell r="F10">
            <v>901710</v>
          </cell>
          <cell r="G10">
            <v>0</v>
          </cell>
          <cell r="H10" t="str">
            <v>УРАЛ-4320-1920-41 АЦП-6,0-40 WIN X895662BB40AJ2030,ДВС №40205802,КУЗОВ № ОТСУТСТВУЕТ, ШАССИ № 43200041299168,МОЩНОСТЬ 240Л/С 176 КВТ, РАБОЧИЙ ОБЪЕМ ДВС 14860СМ/КУБ,ЦВЕТ ГОСТ Р-50574-2002 Г.ТИП ДВС ДИЗЕЛЬНЫЙ,ПТС 74 КА 358903, ГОС. № Н 064 РО 86,СТАР. ИНВ № ЮЮ-04-002- 000043</v>
          </cell>
          <cell r="I10">
            <v>1434000</v>
          </cell>
        </row>
        <row r="11">
          <cell r="B11">
            <v>15000498</v>
          </cell>
          <cell r="C11" t="str">
            <v>УРАЛ 4320 АЦП-6,0/6-40</v>
          </cell>
          <cell r="D11">
            <v>2004</v>
          </cell>
          <cell r="E11">
            <v>38989</v>
          </cell>
          <cell r="F11">
            <v>821856</v>
          </cell>
          <cell r="G11">
            <v>0</v>
          </cell>
          <cell r="H11" t="str">
            <v>УРАЛ 4320-1920-41 АЦП-6,0-40    ИДЕНТИФИКАЦИОННЫЙ № (WIN) X895662ВВ40АJ2029    ДВС.№ 40204735,КУЗОВ № ОТСУТСТВУЕТ,ШАССИ № 4320004129 9263,МОЩНОСТЬ 240 Л/С 176 КВТ,РАБОЧИЙ ОБЪЕМ ДВС 14860 СМ./КУБ,ЦВЕТ ГОСТ Р-50574-2002 Г.ТИП ДВС ДИЗЕЛЬНЫЙ. ПТС № 74 КА 258902.СТАРЫЙ Г ОС. № Н442 НС 86.  СТ.ИНВ.№ ЮЮ-04-002-000040</v>
          </cell>
          <cell r="I11">
            <v>1434000</v>
          </cell>
        </row>
        <row r="12">
          <cell r="B12">
            <v>15010593</v>
          </cell>
          <cell r="C12" t="str">
            <v>Автомобиль ВАЗ-2329(пятиместный полноприводный)</v>
          </cell>
          <cell r="D12">
            <v>2007</v>
          </cell>
          <cell r="E12">
            <v>39263</v>
          </cell>
          <cell r="F12">
            <v>293476</v>
          </cell>
          <cell r="G12">
            <v>0</v>
          </cell>
          <cell r="H12" t="str">
            <v>Автомобиль ВАЗ-2329(пятиместный полноприводный пикап) WIN X9823290070005546, марка ВАЗ-232900-014-41, тип ПИКАП, ДВС № 8594933, шасс и № отсутствует, кузов № 0005546, цвет тёмно-синий-зелёный, мощность 80л/с, 59 кВт, тип ДВС Бензиновый. ПТС 63МЕ857766 выдан 28.03.20 07г. Гос.знак Н654РО 86</v>
          </cell>
          <cell r="I12">
            <v>138976.74418604648</v>
          </cell>
        </row>
        <row r="13">
          <cell r="B13">
            <v>15010647</v>
          </cell>
          <cell r="C13" t="str">
            <v>АВТОЦИСТЕРНА 566811-0000010-02 (АКНС-10 НА БАЗЕ ШАССИ УРАЛ4320)</v>
          </cell>
          <cell r="D13">
            <v>2005</v>
          </cell>
          <cell r="E13">
            <v>39568</v>
          </cell>
          <cell r="F13">
            <v>117682</v>
          </cell>
          <cell r="G13">
            <v>0</v>
          </cell>
          <cell r="H13" t="str">
            <v>УРАЛ-43206 АКНС-10. ИДЕНТИФИКАЦИОННЫЙ НОМЕР № WIN Х5W5668СС50000093. ДВС. ЯМЗ-236 НЕ2-3 №50177244,КУЗОВ №0001287/43200050005441, ШАС СИ №43200051310994, МОЩНОСТЬ 230 Л/С, 169 КВТ, РАБОЧИЙ ОБЪЕМ ДВС 11150 СМ/КУБ,.ТИП ДВС ДИЗЕЛЬНЫЙ. ПТС №74 КУ 040108. ГОС.№ К 641 СТ,  ТИП АВТОЦИСТЕРНА-нефтесборщик, Цвет кузова ОРАНЖЕВЫЙ. Лизинговый № ЮЮ-05-002-000034</v>
          </cell>
          <cell r="I13">
            <v>810837.20930232562</v>
          </cell>
        </row>
        <row r="14">
          <cell r="B14">
            <v>300021</v>
          </cell>
          <cell r="C14" t="str">
            <v>Автотопливозаправщик 5668Т2 (АТЗ-7,5-5557)</v>
          </cell>
          <cell r="D14">
            <v>2010</v>
          </cell>
          <cell r="E14">
            <v>40209</v>
          </cell>
          <cell r="F14">
            <v>141070</v>
          </cell>
          <cell r="G14">
            <v>0</v>
          </cell>
          <cell r="H14" t="str">
            <v>Топливозаправщик на базе автомобиля УРАЛ-5557 с цистерной 7,5м3, VIN X5W5668T270000161, марка, модель- 566872 (АТЗ-7,5-5557), двигатель- ЯМЗ-236НЕ2-24  №70225240, ПТС 74МА 129685,  РЕГ.ЗНАК № Х 084 ТУ 86, лизинг.№ЮЭН-07-002-000014, цвет- голубой, год выпу   VIN  Х5W5668Т270000161, ГОС. НОМЕP – Х 084 ТУ, ПТС серия  86 ОН 141693 выдан  29.10.2015г.,  зарегистрирован  ГИБДД г. Нефтеюганска 03.11.2015.</v>
          </cell>
          <cell r="I14">
            <v>1215472.4999999998</v>
          </cell>
        </row>
        <row r="15">
          <cell r="B15">
            <v>300019</v>
          </cell>
          <cell r="C15" t="str">
            <v>Грузовой-тягач седельный МАЗ 642508-230</v>
          </cell>
          <cell r="D15">
            <v>2010</v>
          </cell>
          <cell r="E15">
            <v>40209</v>
          </cell>
          <cell r="F15">
            <v>178970</v>
          </cell>
          <cell r="G15">
            <v>0</v>
          </cell>
          <cell r="H15" t="str">
            <v>VIN YЗМ64250870000271, марка,модель- МАЗ 642508-230,двигатель- ЯМЗ-7511,10 70019100, лизинг.№ ЮЭН-07-002-000010, ПТС 61 ТЛ 014038 выдан 01.08.2007, рег.знак № Х 081 ТУ 86,зарегистрирован  ГИБДД г. Нефтеюганска 03.11.2015.       цвет кузова- белый, год выпуска 2007,  Страна изготовитель-Беларусь.</v>
          </cell>
          <cell r="I15">
            <v>663000</v>
          </cell>
        </row>
        <row r="16">
          <cell r="B16">
            <v>15000477</v>
          </cell>
          <cell r="C16" t="str">
            <v>АВТОЦИСТЕРНА ПОЖАРНАЯ АЦ-5,0-40 (43114) МОДЕЛЬ 20.</v>
          </cell>
          <cell r="D16">
            <v>2002</v>
          </cell>
          <cell r="E16">
            <v>38989</v>
          </cell>
          <cell r="F16">
            <v>139095</v>
          </cell>
          <cell r="G16">
            <v>0</v>
          </cell>
          <cell r="H16" t="str">
            <v>АВТОЦИСТЕРНА ПОЖАРНАЯ АЦ-5,0-40 (43114) МОДЕЛЬ 20.    ИДЕНТИФИКАЦИОННЫЙ № (WIN) XVZ46141020000046  ДВС.№ 212928,КУЗОВ № ОТСУТСТВУЕТ,ШАССИ №XTC43114C22181394.VJOYJCNM 240 Л/С 1176 КВТ.РАБОЧИЙ ОБЪЕМ ДВС 10850 СМ./КУБ.ЦВЕТ ГОСТ Р-50574-2002 Г.ТИП ДВС ДИЗЕЛЬНЫЙ.ПТС № 45КН 740619.гос № Х 991 РК.СТ.ИНВ. №  ЮЮ-03-002-000009</v>
          </cell>
          <cell r="I16">
            <v>1178433.3500000001</v>
          </cell>
        </row>
        <row r="17">
          <cell r="B17">
            <v>15000501</v>
          </cell>
          <cell r="C17" t="str">
            <v>АВТОМОБИЛЬ ПОЖАРНЫЙ-АВТОЦИСТЕРНА АЦ-40(НА БАЗЕ УРАЛ -5557) МОДЕЛЬ 002ПС</v>
          </cell>
          <cell r="D17">
            <v>2004</v>
          </cell>
          <cell r="E17">
            <v>38989</v>
          </cell>
          <cell r="F17">
            <v>463221</v>
          </cell>
          <cell r="G17">
            <v>0</v>
          </cell>
          <cell r="H17" t="str">
            <v>АВТОМОБИЛЬ ПОЖАРНЫЙ-АВТОЦИСТЕРНА АЦ-40(НА БАЗЕ УРАЛ -5557) МОДЕЛЬ 002ПС    ИДЕНТИФИКАЦИОННЫЙ № (WIN) X9Я5834АС41301133    ДВС.№ 40214495,КУЗОВ № ОТСУТСТВУЕТ,ШАССИ № 55570041301133,МОЩНОСТЬ Л/С КВТ,РАБОЧИЙ ОБЪЕМ ДВС СМ.КУБ.,ЦВЕТ ГОСТ Р-50574-2002 Г.ТИП ДВС ДИЗЕЛЬНЫЙ.ПИС № 74 КТ 029086.ГОС.№ Х 998 РК.СТ.ИНВ.№ ЮЮ-04-002-000054</v>
          </cell>
          <cell r="I17">
            <v>1178433.3500000001</v>
          </cell>
        </row>
        <row r="18">
          <cell r="B18">
            <v>15000494</v>
          </cell>
          <cell r="C18" t="str">
            <v>КАМАЗ-43114 АЦ-5,0,0-60</v>
          </cell>
          <cell r="D18">
            <v>2004</v>
          </cell>
          <cell r="E18">
            <v>38989</v>
          </cell>
          <cell r="F18">
            <v>681244</v>
          </cell>
          <cell r="G18">
            <v>0</v>
          </cell>
          <cell r="H18" t="str">
            <v>КАМАЗ-43114 АЦ-5,0,0-60    ИДЕНТИФИКАЦИОННЫЙ № (WIN) XVZ46141040000074    ДВС.№ 238757,КУЗОВ № ОТСУТСТВУЕТ,ШАССИ № ХТС43114С3 2202160,МОЩНОСТЬ 240 Л/С 175 КВТ,РАБОЧИЙ ОБЪЕМ ДВС 10850 СМ./КУБ.ЦВЕТ ГОСТ Р-50574-2002 Г.ТИП ДВС ДИЗЕЛЬНЫЙ.ПТС № 45КС 158939.ГОС.№ Н 138 РО.СТ.ИНВ.№ ЮЮ-04-002-000033.</v>
          </cell>
          <cell r="I18">
            <v>1178433.3500000001</v>
          </cell>
        </row>
        <row r="19">
          <cell r="B19">
            <v>15000475</v>
          </cell>
          <cell r="C19" t="str">
            <v>УРАЛ -5557 АЦ-5-40 ПН - 551</v>
          </cell>
          <cell r="D19">
            <v>2002</v>
          </cell>
          <cell r="E19">
            <v>38989</v>
          </cell>
          <cell r="F19">
            <v>38869</v>
          </cell>
          <cell r="G19">
            <v>0</v>
          </cell>
          <cell r="H19" t="str">
            <v>УРАЛ -5557 АЦ-5-40 ПН - 551    ИДЕНТИФИКАЦИОННЫЙ № (WIN) X6736244226200003    ДВС.№ 20155093,КУЗОВ № ОТСУТСТВУЕТ,ШАССИ № 55570021286643,МОЩНОСТЬ 240 Л/С176 КВТ,РАБОЧИЙ ОБЪЕМ ДВС 14860 СМ./КУБ.,ЦВЕТ ГОСТ Р-50574-2002 Г.ТИП ДВС ДИЗЕЛЬНЫЙ.ПТС №69 ЕВ 211313.СТАРЫЙ № Е867 ЕЕ13.СТ.ИНВ.№ЮЮ-03-002-000002,гос. № Н 209 РО</v>
          </cell>
          <cell r="I19">
            <v>1119342.8571428573</v>
          </cell>
        </row>
        <row r="20">
          <cell r="B20">
            <v>15010611</v>
          </cell>
          <cell r="C20" t="str">
            <v>Автомобиль-тягач седельный 5849 В</v>
          </cell>
          <cell r="D20">
            <v>2007</v>
          </cell>
          <cell r="E20">
            <v>39416</v>
          </cell>
          <cell r="F20">
            <v>2365997</v>
          </cell>
          <cell r="G20">
            <v>0</v>
          </cell>
          <cell r="H20" t="str">
            <v>Идентифицированный № VIN X895849B070АХ6009 Марка модель Т. С. Урал-44202 (5849В-000004302) модель № двигателя ЯМЗ-236 НЕ2-24 № 70225514, шасси № Х1Р44202071328079, кузов (кабина, прицеп) № 43200070005721, цвет белый, мощность двигателя 230 л/с, 169 кВт, ПТС 74 МА516126, выдан 18.06.07г. С манипулятором PALFINGER PK 155000 г/п 6,2 тн. Изготовитель: ООО "ГИРД-Спецтехника".</v>
          </cell>
          <cell r="I20">
            <v>839000</v>
          </cell>
        </row>
        <row r="21">
          <cell r="B21">
            <v>15010610</v>
          </cell>
          <cell r="C21" t="str">
            <v>Автомобиль-тягач седельный 5849 В</v>
          </cell>
          <cell r="D21">
            <v>2007</v>
          </cell>
          <cell r="E21">
            <v>39416</v>
          </cell>
          <cell r="F21">
            <v>2365997</v>
          </cell>
          <cell r="G21">
            <v>0</v>
          </cell>
          <cell r="H21" t="str">
            <v>Идентифицированный № VIN X895849B070АХ6010 Марка модель Т. С. Урал-44202 (5849В-000004302) модель № двигателя ЯМЗ-236 НЕ2-24 № 70225480, шасси № Х1Р44202071328080, кузов (кабина, прицеп) № 43200070005746, цвет белый, мощность двигателя 230 л/с, 169 кВт, ПТС 74 МА516127, выдан 18.06.07г. С манипулятором PALFINGER PK 155000 г/п 6,2 тн. Изготовитель: ООО "ГИРД-Спецтехника".</v>
          </cell>
          <cell r="I21">
            <v>839000</v>
          </cell>
        </row>
        <row r="22">
          <cell r="B22">
            <v>15010608</v>
          </cell>
          <cell r="C22" t="str">
            <v>Автомобиль-тягач седельный 5849 В</v>
          </cell>
          <cell r="D22">
            <v>2007</v>
          </cell>
          <cell r="E22">
            <v>39416</v>
          </cell>
          <cell r="F22">
            <v>2363455</v>
          </cell>
          <cell r="G22">
            <v>0</v>
          </cell>
          <cell r="H22" t="str">
            <v>Идентифицированный № VIN Х895849ВО70АХ6007. Марка модель Т. С. Урал-44202 (5849В-000004302), модель номер двигателя ЯМЗ-236 НЕ2-24 № 70225368, шасси № Х1Р44202071328077, кузов (кабина, прицеп) № 43200070005718, цвет белый, мощность двигателя 230 л/с, 169 кВт, ПТС 74МА516124, выдан 18.06.07г. Гос.номер Е653СВ. С манипулятором PALFINGER PK 15500 г/п 6,2 тн. Изготовитель: ООО "ГИРД-Спецтехника"</v>
          </cell>
          <cell r="I22">
            <v>839000</v>
          </cell>
        </row>
        <row r="23">
          <cell r="B23">
            <v>15010606</v>
          </cell>
          <cell r="C23" t="str">
            <v>Полуприцеп автомобильный НЕФАЗ 9334-10</v>
          </cell>
          <cell r="D23">
            <v>2007</v>
          </cell>
          <cell r="E23">
            <v>39416</v>
          </cell>
          <cell r="F23">
            <v>628469</v>
          </cell>
          <cell r="G23">
            <v>0</v>
          </cell>
          <cell r="H23" t="str">
            <v>Идентифицированный № VIN Х1F9334РО70008553. Марка модель Т. С. НЕФАЗ 9334-10 прицеп № Х1F9334РО70008553, цвет золотисто-желтый. ПТС 02ММ 751838, выдан 08.06.07г. Гос.номер АО 0225. Изготовитель: ООО"НЕФАЗ"</v>
          </cell>
          <cell r="I23">
            <v>83651.162790697679</v>
          </cell>
        </row>
        <row r="24">
          <cell r="B24">
            <v>15010605</v>
          </cell>
          <cell r="C24" t="str">
            <v>Полуприцеп автомобильный НЕФАЗ 9334-10</v>
          </cell>
          <cell r="D24">
            <v>2007</v>
          </cell>
          <cell r="E24">
            <v>39416</v>
          </cell>
          <cell r="F24">
            <v>627793</v>
          </cell>
          <cell r="G24">
            <v>0</v>
          </cell>
          <cell r="H24" t="str">
            <v>Идентифицированный № VIN Х1F9334РО70008576. Марка модель Т. С. НЕФАЗ 9334-10 прицеп № Х1F9334РО70008576, цвет золотисто-желтый. ПТС 02ММ 752729, выдан 08.06.07г. Изготовитель: ООО" "НЕФАЗ"</v>
          </cell>
          <cell r="I24">
            <v>83651.162790697679</v>
          </cell>
        </row>
        <row r="25">
          <cell r="B25">
            <v>15010604</v>
          </cell>
          <cell r="C25" t="str">
            <v>Полуприцеп автомобильный НЕФАЗ 9334-10</v>
          </cell>
          <cell r="D25">
            <v>2007</v>
          </cell>
          <cell r="E25">
            <v>39416</v>
          </cell>
          <cell r="F25">
            <v>627793</v>
          </cell>
          <cell r="G25">
            <v>0</v>
          </cell>
          <cell r="H25" t="str">
            <v>"Идентифицированный № VIN X1F9334PO70008554. Марка модель Т.С. НЕФАЗ 9334-10 прицеп № Х1F 9334РО70008554, цвет золотисто-желтый ПТС 02ММ 751839, выдан 08.06.07г. Изготовитель: ООО "НЕФАЗ"</v>
          </cell>
          <cell r="I25">
            <v>83651.162790697679</v>
          </cell>
        </row>
        <row r="26">
          <cell r="B26">
            <v>19040007</v>
          </cell>
          <cell r="C26" t="str">
            <v>Телевизор " Philips"</v>
          </cell>
          <cell r="D26">
            <v>2005</v>
          </cell>
          <cell r="E26">
            <v>38686</v>
          </cell>
          <cell r="F26">
            <v>9000</v>
          </cell>
          <cell r="G26">
            <v>0</v>
          </cell>
          <cell r="H26" t="str">
            <v>Предназначен для просмотра телепередач 220-240V 50 Hz 53 W жидкоскристалический</v>
          </cell>
          <cell r="I26">
            <v>6742.5275359901043</v>
          </cell>
        </row>
        <row r="27">
          <cell r="B27">
            <v>14114643</v>
          </cell>
          <cell r="C27" t="str">
            <v>Телевизор 26 " LCD Philips</v>
          </cell>
          <cell r="D27">
            <v>2007</v>
          </cell>
          <cell r="E27">
            <v>39386</v>
          </cell>
          <cell r="F27">
            <v>27664</v>
          </cell>
          <cell r="G27">
            <v>0</v>
          </cell>
          <cell r="H27" t="str">
            <v>Телевизор 26 LCD Philips 26 PF3321  телевизор цветного изображения жидкокристаллический  масса 17 кг</v>
          </cell>
          <cell r="I27">
            <v>19200.334391820954</v>
          </cell>
        </row>
        <row r="28">
          <cell r="B28">
            <v>14048070</v>
          </cell>
          <cell r="C28" t="str">
            <v>МОНИТОР 17" HP COMPAG L 1706</v>
          </cell>
          <cell r="D28">
            <v>2006</v>
          </cell>
          <cell r="E28">
            <v>38989</v>
          </cell>
          <cell r="F28">
            <v>8860</v>
          </cell>
          <cell r="G28">
            <v>0</v>
          </cell>
          <cell r="H28" t="str">
            <v>МОНИТОР 17 HP COMPAG L 1706PX 849 AA</v>
          </cell>
          <cell r="I28">
            <v>6499.4534432375731</v>
          </cell>
        </row>
        <row r="29">
          <cell r="B29">
            <v>14116207</v>
          </cell>
          <cell r="C29" t="str">
            <v>Монитор Acer AL1917Ns</v>
          </cell>
          <cell r="D29">
            <v>2007</v>
          </cell>
          <cell r="E29">
            <v>39416</v>
          </cell>
          <cell r="F29">
            <v>5630</v>
          </cell>
          <cell r="G29">
            <v>0</v>
          </cell>
          <cell r="H29" t="str">
            <v>Монитор LCD AL 1917 Ns ЖК-монитор c диагональю 17 , разрешение 1280x1024 (5:4) .Тип матрицы экрана FT TN Макс. частота обновления кадров 76 Гц, Входы VGA (D-Sub), блок питания встроенный Потребляемая мощность при работе: 45 Вт, в режиме ожидания: 2 Вт, в спящем режиме: 1 Вт. Размеры 416x427x207 мм. Вес 5.60 кг</v>
          </cell>
          <cell r="I29">
            <v>3907.5233001454344</v>
          </cell>
        </row>
        <row r="30">
          <cell r="B30">
            <v>14157378</v>
          </cell>
          <cell r="C30" t="str">
            <v>Компьютер HP  dx2400  E8200 (C2D-2.66 6M) 500G 2GDVD+/-RW MCR DOS  P/n KV315EA</v>
          </cell>
          <cell r="D30">
            <v>2008</v>
          </cell>
          <cell r="E30">
            <v>39780</v>
          </cell>
          <cell r="F30">
            <v>21014</v>
          </cell>
          <cell r="G30">
            <v>0</v>
          </cell>
          <cell r="H30" t="str">
            <v>Компьютер HP Compaq dx2400, Core 2 Duo E8200 2GB 6400 DDR2(dl chnl),500GB(7200rpm)SATA,DVD+/-RW,Card Reader,GigaEth,keyb,mouse,DOS P /n KV315EA</v>
          </cell>
          <cell r="I30">
            <v>12745.323301872451</v>
          </cell>
        </row>
        <row r="31">
          <cell r="B31">
            <v>15010625</v>
          </cell>
          <cell r="C31" t="str">
            <v>Гидроцикл BRP 3D Premium Red 205 Г</v>
          </cell>
          <cell r="D31">
            <v>2007</v>
          </cell>
          <cell r="E31">
            <v>39478</v>
          </cell>
          <cell r="F31">
            <v>294667</v>
          </cell>
          <cell r="G31">
            <v>0</v>
          </cell>
          <cell r="H31" t="str">
            <v>Гидроцикл BRP 3D Premium Red 205 Г, изготовлен из металопластика ,зав.№ YDV00255D607.двигатель тип: ROTAX 947 D1.мощность 130 л.с. номер М6460026,длина 2,72 м., ширина 1,12 м, высота 0,92 м,пассажировместимость 1 чел, вес 284 кг, Судовой билет № 297529, гос. № РТС 15-46, предназначен для осмотра дюкерных переходов нефтепроводов, водовов, газопроводов</v>
          </cell>
          <cell r="I31">
            <v>168750</v>
          </cell>
        </row>
        <row r="32">
          <cell r="B32">
            <v>14120300</v>
          </cell>
          <cell r="C32" t="str">
            <v>Клапан КДС 1000/250</v>
          </cell>
          <cell r="D32">
            <v>1995</v>
          </cell>
          <cell r="E32">
            <v>39416</v>
          </cell>
          <cell r="F32">
            <v>35481</v>
          </cell>
          <cell r="G32">
            <v>15638.42</v>
          </cell>
          <cell r="H32" t="str">
            <v>Клапан КДС 1000/250.  Предназначен для установки резервуарах в целях недопущения накопления газовых паров и смеси. Масса клапана - 10 0кг. Серого цвета. Страна-изготовитель - Россия.</v>
          </cell>
          <cell r="I32">
            <v>22948.943050000002</v>
          </cell>
        </row>
        <row r="33">
          <cell r="B33">
            <v>14120301</v>
          </cell>
          <cell r="C33" t="str">
            <v>Клапан КДС 1000/250</v>
          </cell>
          <cell r="D33">
            <v>1995</v>
          </cell>
          <cell r="E33">
            <v>39416</v>
          </cell>
          <cell r="F33">
            <v>35481</v>
          </cell>
          <cell r="G33">
            <v>15638.42</v>
          </cell>
          <cell r="H33" t="str">
            <v>Клапан КДС 1000/250. Предназначен для установки резервуарах в целях недопущения накопления газовых паров и смеси. Масса клапана - 10 0кг. Серого цвета. Страна-изготовитель - Россия.</v>
          </cell>
          <cell r="I33">
            <v>22948.943050000002</v>
          </cell>
        </row>
        <row r="34">
          <cell r="B34">
            <v>18010410</v>
          </cell>
          <cell r="C34" t="str">
            <v>Принтер HP LASERJET 1320N</v>
          </cell>
          <cell r="D34">
            <v>2006</v>
          </cell>
          <cell r="E34">
            <v>38810</v>
          </cell>
          <cell r="F34">
            <v>11394.09</v>
          </cell>
          <cell r="G34">
            <v>0</v>
          </cell>
          <cell r="H34" t="str">
            <v>Предназначен для вывода информации на бумажный носитель, формат А4 сетевой</v>
          </cell>
          <cell r="I34">
            <v>8507.7759022517639</v>
          </cell>
        </row>
        <row r="35">
          <cell r="B35">
            <v>14116995</v>
          </cell>
          <cell r="C35" t="str">
            <v>Монитор LCD 19" HP</v>
          </cell>
          <cell r="D35">
            <v>2007</v>
          </cell>
          <cell r="E35">
            <v>39416</v>
          </cell>
          <cell r="F35">
            <v>6853</v>
          </cell>
          <cell r="G35">
            <v>0</v>
          </cell>
          <cell r="H35" t="str">
            <v>Монитор LCD 19"" HP TFT L1906 P/n PX850AA#ABB</v>
          </cell>
          <cell r="I35">
            <v>4756.4196568693806</v>
          </cell>
        </row>
        <row r="36">
          <cell r="B36">
            <v>40015903</v>
          </cell>
          <cell r="C36" t="str">
            <v>Принтер лазерный HP LJ Pro p1102, инв.№ ЮГ001287_1</v>
          </cell>
          <cell r="D36">
            <v>2011</v>
          </cell>
          <cell r="E36">
            <v>42004</v>
          </cell>
          <cell r="F36">
            <v>725</v>
          </cell>
          <cell r="G36">
            <v>0</v>
          </cell>
          <cell r="H36" t="str">
            <v>Принтер лазерный HP LJ Pro p1102. Формат - А4. Разрешение - 600 x 600 точек на дюйм. Память - 2 Мб. Скорость печати - до 18 стр./мин. Интерфейс - USB 2.0.  Поддержка ОС  Windows 7 (32/64-bit), Windows Vista (32/64-bit), Windows XP (32 /64-bit), Windows Server 2008 (32/64-bit), Windows Server 2003 (32/64-bit), Mac OS X 10.4/ 10.5/ 10.6.  Размеры (ширина х высота х глубина)  349 x 196 x 238 мм. Вес 5.2 кг. Цвет серый.</v>
          </cell>
          <cell r="I36">
            <v>292.07997360884826</v>
          </cell>
        </row>
        <row r="37">
          <cell r="B37">
            <v>140207959</v>
          </cell>
          <cell r="C37" t="str">
            <v>Аппарат многофункциональный МФУ WorkCentre 3325DNI</v>
          </cell>
          <cell r="D37">
            <v>2006</v>
          </cell>
          <cell r="E37">
            <v>38825</v>
          </cell>
          <cell r="F37">
            <v>26506.78</v>
          </cell>
          <cell r="G37">
            <v>0</v>
          </cell>
          <cell r="H37" t="str">
            <v>МФУ WorkCentre 3325DNI Аппарат многофункциональный  предназначен для копирования, печати, прием и отправка факсов. Модель:МФУ WorkCentre 3325DNI Аппарат многофункциональный  Стандартные функции:Копирование/печать/сканирование/факс Скорость печати моно A4</v>
          </cell>
          <cell r="I37">
            <v>19792.168056447597</v>
          </cell>
        </row>
        <row r="38">
          <cell r="B38">
            <v>14127540</v>
          </cell>
          <cell r="C38" t="str">
            <v>Кран автомобильный КС-35719-3-02 на шасси Урал 5557-1150-40 "КЛИНЦЫ"</v>
          </cell>
          <cell r="D38">
            <v>2005</v>
          </cell>
          <cell r="E38">
            <v>39539</v>
          </cell>
          <cell r="F38">
            <v>173310</v>
          </cell>
          <cell r="G38">
            <v>0</v>
          </cell>
          <cell r="H38" t="str">
            <v>"КРАН АВТОМОБИЛЬНЫЙ КС-35719-3-02 НА ШАССИ УРАЛ-5557-1151-40 ""КЛИНЦЫ". НОМЕР ДВИГАТЕЛЯ 40157891, НОМЕР КУЗОВА 200, VIN - X8935719353 AH5200.№ ШАССИ 55570041305319,СПРАВКА-СЧЕТ №74КУ 662761, ПТС №86 МК 002186 МОЩНОСТЬ 230 Л\С,169 КВТ. РАБОЧИЙ ОБЪЕМ ДВИГАТЕЛЯ 11150 СМ/КУБ. ГОС.НОМЕР № К 555 СТ, ЦВЕТ ПЕСОЧНЫЙ. Лизинговый инв. № ЮЮ-05-002-000001."</v>
          </cell>
          <cell r="I38">
            <v>1644000</v>
          </cell>
        </row>
        <row r="39">
          <cell r="B39">
            <v>14168569</v>
          </cell>
          <cell r="C39" t="str">
            <v>Ванна моечная ВСМ-3/430 из нержавеющей стали 1490х530х870</v>
          </cell>
          <cell r="D39">
            <v>2008</v>
          </cell>
          <cell r="E39">
            <v>39871</v>
          </cell>
          <cell r="F39">
            <v>14761</v>
          </cell>
          <cell r="G39">
            <v>0</v>
          </cell>
          <cell r="H39" t="str">
            <v>Ванна моечная ВСМ-3/430 из нержавеющей стали 1490х530х870,предназначен для мытья посуды. Стр.изг.Россия.</v>
          </cell>
          <cell r="I39">
            <v>7298.6393333333344</v>
          </cell>
        </row>
        <row r="40">
          <cell r="B40">
            <v>14046518</v>
          </cell>
          <cell r="C40" t="str">
            <v>ТЕЛЕФАКС "PANASONIC" KX-FT902RU-B</v>
          </cell>
          <cell r="D40">
            <v>2005</v>
          </cell>
          <cell r="E40">
            <v>38989</v>
          </cell>
          <cell r="F40">
            <v>6440</v>
          </cell>
          <cell r="G40">
            <v>0</v>
          </cell>
          <cell r="H40" t="str">
            <v>ТЕЛЕФАКС PANASONIC"KX-FT902RU-B  МНОГОФУНКЦИОНАЛЬНЫЙ  РАБОТАЕТ В АВТОМАТИЧЕСКОМ РЕЖИМЕ, ФУНКЦИИ ПАМЯТИ.</v>
          </cell>
          <cell r="I40">
            <v>4724.0717162416795</v>
          </cell>
        </row>
        <row r="41">
          <cell r="B41">
            <v>15000487</v>
          </cell>
          <cell r="C41" t="str">
            <v>КАМАЗ-43114 АЦ-5,0-60(43114)-20ВР</v>
          </cell>
          <cell r="D41">
            <v>2003</v>
          </cell>
          <cell r="E41">
            <v>38989</v>
          </cell>
          <cell r="F41">
            <v>533645</v>
          </cell>
          <cell r="G41">
            <v>0</v>
          </cell>
          <cell r="H41" t="str">
            <v>АВТОЦИЧТЕРНА ПОЖАРНАЯ WIN XVZ46141030000054,ДВС № 227477,КУЗОВ № ОТСУТСТВУЕТ,ШАССИ № ХТС43114С32192588,МОЩНОСТЬ 240Л/С 176 КВТ,РАБОЧИЙ ОБЪЕМ ДВС 10850СМ/КУБ,ЦВЕТ ГОСТ Р-50574-2002Г.ТИП ДВС ДИЗЕЛЬНЫЙ,ПТС №45 КО 841478  ГОС.№ Х 996 РК ИНВ № ЮЮ-03-002-000021</v>
          </cell>
          <cell r="I41">
            <v>1100511.6279069763</v>
          </cell>
        </row>
        <row r="42">
          <cell r="B42">
            <v>15000495</v>
          </cell>
          <cell r="C42" t="str">
            <v>КАМАЗ-43114 АЦ-5,0,0-60</v>
          </cell>
          <cell r="D42">
            <v>2004</v>
          </cell>
          <cell r="E42">
            <v>38989</v>
          </cell>
          <cell r="F42">
            <v>681244</v>
          </cell>
          <cell r="G42">
            <v>0</v>
          </cell>
          <cell r="H42" t="str">
            <v>КАМАЗ-43114 АЦ-5,0,0-60    ИДЕНТИФИКАЦИОННЫЙ № (WIN) XVZ46141040000071    ДВС.№ 229280,КУЗОВ № ОТСУТСТВУЕТ,ШАССИ № ХТС43114С3 2202163,МОЩНОСТЬ 240 Л/С 175 КВТ,РАБОЧИЙ ОБЪЕМ ДВС 10850 СМ./КУБ.ЦВЕТ ГОСТ Р-50574-2002 Г.ТИП ДВС ДИЗЕЛЬНЫЙ.ПТС № 45КС 158937.СТАРЫЙ ГОС.№ Х 990 РК.СТ.ИНВ.№ ЮЮ-04-002-000034</v>
          </cell>
          <cell r="I42">
            <v>1100511.6279069763</v>
          </cell>
        </row>
        <row r="43">
          <cell r="B43">
            <v>15010653</v>
          </cell>
          <cell r="C43" t="str">
            <v>Транспортное средство 39385 (АНРВ-1УС) специализированное с краном-манипулятором</v>
          </cell>
          <cell r="D43">
            <v>2005</v>
          </cell>
          <cell r="E43">
            <v>39568</v>
          </cell>
          <cell r="F43">
            <v>123357</v>
          </cell>
          <cell r="G43">
            <v>0</v>
          </cell>
          <cell r="H43" t="str">
            <v>УРАЛ-5557-10 АНРВ-1УС. ИДЕНТИФИКАЦИОННЫЙ НОМЕР № WIN Х893385050АY7007. ДВС. ЯМЗ-236 НЕ2-3 №50177343,КУЗОВ №43200050005380, ШАССИ №55570051310924, МОЩНОСТЬ 230 Л/С, 169 КВТ, РАБОЧИЙ ОБЪЕМ ДВС 11150 СМ/КУБ,.ТИП ДВС ДИЗЕЛЬНЫЙ. ПТС №16 МА 713034. ГОС.№ К 64 СТ, ТИП СПЕЦИАЛИЗИРОВАННЫЙ, Цвет кузова ГОЛУБОЙ. Лизинговый № ЮЮ-05-002-000041</v>
          </cell>
          <cell r="I43">
            <v>1794712.5000000002</v>
          </cell>
        </row>
        <row r="44">
          <cell r="B44">
            <v>15010650</v>
          </cell>
          <cell r="C44" t="str">
            <v>АВТОЦИСТЕРНА 566811-0000010-02 (АКНС-10 НА БАЗЕ ШАССИ УРАЛ4320)</v>
          </cell>
          <cell r="D44">
            <v>2005</v>
          </cell>
          <cell r="E44">
            <v>39568</v>
          </cell>
          <cell r="F44">
            <v>117782</v>
          </cell>
          <cell r="G44">
            <v>0</v>
          </cell>
          <cell r="H44" t="str">
            <v>АВТОЦИСТЕРНА 566811-0000010-02 (АКНС-10 НА БАЗЕ ШАССИ УРАЛ 4320)ИДЕНТИФИКАЦИОННЫЙ НОМЕР № WIN Х5W5668СС50000088. ДВС ЯМЗ-236НЕ2-3 №50176949,КУЗОВ  №0001282/43200050005269,ШАССИ №432000051310899 , МОЩНОСТЬ 230 Л/С,169 КВТ. РАБОЧИЙ ОБЪЕМ ДВС 11150 СМ/КУБ. .ТИП ДВС ДИЗЕЛЬНЫЙ. ПТС №75 КУ 040101. ГОС.№ К 651 СТ, ТИП АВТОЦИСТЕРНА-нефтесборщик, Цвет кузова БЕЛЫЙ. Лизинговый № ЮЮ-05-002-000037</v>
          </cell>
          <cell r="I44">
            <v>930000</v>
          </cell>
        </row>
        <row r="45">
          <cell r="B45">
            <v>15010649</v>
          </cell>
          <cell r="C45" t="str">
            <v>АВТОЦИСТЕРНА 566811-0000010-02 (АКНС-10 НА БАЗЕ ШАССИ УРАЛ4320)</v>
          </cell>
          <cell r="D45">
            <v>2005</v>
          </cell>
          <cell r="E45">
            <v>39568</v>
          </cell>
          <cell r="F45">
            <v>117782</v>
          </cell>
          <cell r="G45">
            <v>0</v>
          </cell>
          <cell r="H45" t="str">
            <v>АВТОЦИСТЕРНА 566811-0000010-02 (АКНС-10 НА БАЗЕ ШАССИ УРАЛ 4320)ИДЕНТИФИКАЦИОННЫЙ НОМЕР № WIN Х5W5668СС50000089. ДВС ЯМЗ-236НЕ2-3 №50177547,КУЗОВ  №0001283/43200050005437,ШАССИ №432000051310989 , МОЩНОСТЬ 230 Л/С,169 КВТ. РАБОЧИЙ ОБЪЕМ ДВС 11150 СМ/КУБ. .ТИП ДВС ДИЗЕЛЬНЫЙ. ПТС №76 КУ 040102. ГОС.№ К 652 СТ, ТИП АВТОЦИСТЕРНА-нефтесборщик, Цвет кузова ОРАНЖЕВЫЙ. Лизинговый № ЮЮ-05-002-000036</v>
          </cell>
          <cell r="I45">
            <v>930000</v>
          </cell>
        </row>
        <row r="46">
          <cell r="B46">
            <v>15010648</v>
          </cell>
          <cell r="C46" t="str">
            <v>АВТОЦИСТЕРНА 566811-0000010-02 (АКНС-10 НА БАЗЕ ШАССИ УРАЛ4320)</v>
          </cell>
          <cell r="D46">
            <v>2005</v>
          </cell>
          <cell r="E46">
            <v>39568</v>
          </cell>
          <cell r="F46">
            <v>117682</v>
          </cell>
          <cell r="G46">
            <v>0</v>
          </cell>
          <cell r="H46" t="str">
            <v>УРАЛ-43206 АКНС-10. ИДЕНТИФИКАЦИОННЫЙ НОМЕР № WIN Х5W5668СС50000094. ДВС. ЯМЗ-236 НЕ2-3 №50176968,КУЗОВ №0001288/43200050005403, ШАССИ №43200051310940, МОЩНОСТЬ 230 Л/С, 169 КВТ, РАБОЧИЙ ОБЪЕМ ДВС 11150 СМ/КУБ,.ТИП ДВС ДИЗЕЛЬНЫЙ. ПТС №74 КУ 040107. ГОС.№ К 642 СТ, ТИП АВТОЦИСТЕРНА-нефтесборщик, Цвет кузова ОРАНЖЕВЫЙ. Лизинговый № ЮЮ-05-002-000035</v>
          </cell>
          <cell r="I46">
            <v>930000</v>
          </cell>
        </row>
        <row r="47">
          <cell r="B47">
            <v>15010646</v>
          </cell>
          <cell r="C47" t="str">
            <v>Автоцистерна 5668811-0000010-02 (АКНС-10 на базе шасси Урал4320)</v>
          </cell>
          <cell r="D47">
            <v>2005</v>
          </cell>
          <cell r="E47">
            <v>39568</v>
          </cell>
          <cell r="F47">
            <v>117682</v>
          </cell>
          <cell r="G47">
            <v>0</v>
          </cell>
          <cell r="H47" t="str">
            <v>УРАЛ-43206 АКНС-10. ИДЕНТИФИКАЦИОННЫЙ НОМЕР № WIN Х5W5668СС50000092. ДВС. ЯМЗ-236 НЕ2-3 №50177185,КУЗОВ №0001286/43200050005455, ШАССИ №43200051310997, МОЩНОСТЬ 230 Л/С, 169 КВТ, РАБОЧИЙ ОБЪЕМ ДВС 11150 СМ/КУБ,.ТИП ДВС ДИЗЕЛЬНЫЙ. ПТС №74 КУ 040100. ГОС.№ К 643 СТ, ТИП АВТОЦИСТЕРНА-нефтесборщик, Цвет кузова ОРАНЖЕВЫЙ. Лизинговый № ЮЮ-05-002-000033</v>
          </cell>
          <cell r="I47">
            <v>930000</v>
          </cell>
        </row>
        <row r="48">
          <cell r="B48">
            <v>15010642</v>
          </cell>
          <cell r="C48" t="str">
            <v>Автоцистерна 5668811-0000010-02 (АКНС-10 на базе шасси Урал4320)</v>
          </cell>
          <cell r="D48">
            <v>2005</v>
          </cell>
          <cell r="E48">
            <v>39568</v>
          </cell>
          <cell r="F48">
            <v>118218</v>
          </cell>
          <cell r="G48">
            <v>0</v>
          </cell>
          <cell r="H48" t="str">
            <v>УРАЛ-4320-АКНС-10. ИДЕНТИФИКАЦИОННЫЙ НОМЕР № WIN Х5W5668СС50000087. ДВС. ЯМЗ-236 НЕ2-3 №50177797,КУЗОВ №0001281/43200050005613, ШАССИ №43200051311120, МОЩНОСТЬ 230 Л/С, 169 КВТ, РАБОЧИЙ ОБЪЕМ ДВС 11150 СМ/КУБ,.ТИП ДВС ДИЗЕЛЬНЫЙ. ПТС №74 КУ 040073. ГОС.№ К 658 СТ, ТИП АВТОЦИСТЕРНА-нефтесборщик, Цвет кузова ОРАНЖЕВЫЙ. Лизинговый № ЮЮ-05-002-000029</v>
          </cell>
          <cell r="I48">
            <v>930000</v>
          </cell>
        </row>
        <row r="49">
          <cell r="B49">
            <v>15010641</v>
          </cell>
          <cell r="C49" t="str">
            <v>Автоцистерна 5668814-0000010-01 (АЦН-10С на базе шасси Урал4320)</v>
          </cell>
          <cell r="D49">
            <v>2005</v>
          </cell>
          <cell r="E49">
            <v>39568</v>
          </cell>
          <cell r="F49">
            <v>94025</v>
          </cell>
          <cell r="G49">
            <v>0</v>
          </cell>
          <cell r="H49" t="str">
            <v>УРАЛ-4320-1912-30 АЦН-10С. ИДЕНТИФИКАЦИОННЫЙ НОМЕР № WIN Х5W56681К50000119. ДВС. ЯМЗ-236 НЕ2-3 №50176633,КУЗОВ №0001253/43200050005221, ШАССИ №43200051310628, МОЩНОСТЬ 230 Л/С, 169 КВТ, РАБОЧИЙ ОБЪЕМ ДВС 11150 СМ/КУБ,.ТИП ДВС ДИЗЕЛЬНЫЙ. ПТС №74 КУ 040084. ГОС.№ К 653 СТ, ТИП АВТОЦИСТЕРНА, Цвет кузова ГОЛУБОЙ. Лизинговый № ЮЮ-05-002-000028</v>
          </cell>
          <cell r="I49">
            <v>930000</v>
          </cell>
        </row>
        <row r="50">
          <cell r="B50">
            <v>15010639</v>
          </cell>
          <cell r="C50" t="str">
            <v>Автоцистерна 5668814-0000010-01 (АЦН-10С на базе шасси Урал4320)</v>
          </cell>
          <cell r="D50">
            <v>2005</v>
          </cell>
          <cell r="E50">
            <v>39568</v>
          </cell>
          <cell r="F50">
            <v>93920</v>
          </cell>
          <cell r="G50">
            <v>0</v>
          </cell>
          <cell r="H50" t="str">
            <v>УРАЛ-4320-1912-30 АЦН-10С. ИДЕНТИФИКАЦИОННЫЙ НОМЕР № WIN Х5W56681К50000115. ДВС. ЯМЗ-236 НЕ2-3 №50176886,КУЗОВ №0001290/43200050005314, ШАССИ №43200051310874, МОЩНОСТЬ 230 Л/С, 169 КВТ, РАБОЧИЙ ОБЪЕМ ДВС 11150 СМ/КУБ,.ТИП ДВС ДИЗЕЛЬНЫЙ. ПТС №74 КУ 040022. ГОС.№ К 645 СТ., ТИП АВТОЦИСТЕРНА, Цвет кузова ГОЛУБОЙ. Лизинговый № ЮЮ-05-002-000026</v>
          </cell>
          <cell r="I50">
            <v>930000</v>
          </cell>
        </row>
        <row r="51">
          <cell r="B51">
            <v>15010638</v>
          </cell>
          <cell r="C51" t="str">
            <v>Автоцистерна 5668814-0000010-01 (АЦН-10С на базе шасси Урал4320)</v>
          </cell>
          <cell r="D51">
            <v>2005</v>
          </cell>
          <cell r="E51">
            <v>39568</v>
          </cell>
          <cell r="F51">
            <v>93729</v>
          </cell>
          <cell r="G51">
            <v>0</v>
          </cell>
          <cell r="H51" t="str">
            <v>УРАЛ-4320-АЦН-10С. ИДЕНТИФИКАЦИОННЫЙ НОМЕР № WIN Х5W56681К50000118. ДВС. ЯМЗ-236 НЕ2-3 №50176671,КУЗОВ №0001293/43200050005317, ШАССИ №43200051310873, МОЩНОСТЬ 230 Л/С, 169 КВТ, РАБОЧИЙ ОБЪЕМ ДВС 11150 СМ/КУБ,.ТИП ДВС ДИЗЕЛЬНЫЙ. ПТС № 74 КУ 040072. ГОС.№ С 692 УУ, ТИП АВТОЦИСТЕРНА, Цвет кузова ГОЛУБОЙ. Лизинговый № ЮЮ-05-002-000025</v>
          </cell>
          <cell r="I51">
            <v>930000</v>
          </cell>
        </row>
        <row r="52">
          <cell r="B52">
            <v>15010634</v>
          </cell>
          <cell r="C52" t="str">
            <v>УРАЛ-43206-0551-41</v>
          </cell>
          <cell r="D52">
            <v>2005</v>
          </cell>
          <cell r="E52">
            <v>39568</v>
          </cell>
          <cell r="F52">
            <v>77768</v>
          </cell>
          <cell r="G52">
            <v>0</v>
          </cell>
          <cell r="H52" t="str">
            <v>АВТОМОБИЛЬ УРАЛ-43206-0551-41. ИДЕНТИФИКАЦИОННЫЙ НОМЕР № WIN Х1Р43206051311674. ДВС. ЯМЗ-236 НЕ2-3 №50179870,КУЗОВ №43200050006075, ШАССИ №43206051311674, МОЩНОСТЬ 230 Л/С, 169 КВТ, РАБОЧИЙ ОБЪЕМ ДВС 11150 СМ/КУБ,.ТИП ДВС ДИЗЕЛЬНЫЙ. ПТС №74 КТ 025027. ГОС.№ К 662 СТ, ТИП БОРТОВОЙ, Цвет кузова ПЕСОЧНЫЙ. Лизинговый № ЮЮ-05-002-000021</v>
          </cell>
          <cell r="I52">
            <v>930000</v>
          </cell>
        </row>
        <row r="53">
          <cell r="B53">
            <v>15010632</v>
          </cell>
          <cell r="C53" t="str">
            <v>УРАЛ-43206-0551-41</v>
          </cell>
          <cell r="D53">
            <v>2005</v>
          </cell>
          <cell r="E53">
            <v>39568</v>
          </cell>
          <cell r="F53">
            <v>77768</v>
          </cell>
          <cell r="G53">
            <v>0</v>
          </cell>
          <cell r="H53" t="str">
            <v>УРАЛ-43206-0551-41. ИДЕНТИФИКАЦИОННЫЙ НОМЕР № WIN Х1Р43206051311569. ДВС. ЯМЗ-236 НЕ2-3 №50179988,КУЗОВ №43200050005902, ШАССИ №43206051311569, МОЩНОСТЬ 230 Л/С, 169 КВТ, РАБОЧИЙ ОБЪЕМ ДВС 11150 СМ/КУБ,.ТИП ДВС ДИЗЕЛЬНЫЙ. ПТС №74 КТ 025015. ГОС.№ К 664 СТ, ТИП БОРТОВОЙ, Цвет кузова ПЕСОЧНЫЙ. Лизинговый № ЮЮ-05-002-000019</v>
          </cell>
          <cell r="I53">
            <v>930000</v>
          </cell>
        </row>
        <row r="54">
          <cell r="B54">
            <v>16031287</v>
          </cell>
          <cell r="C54" t="str">
            <v>Шкаф пекарный электрический ШПЭСМ-3</v>
          </cell>
          <cell r="D54">
            <v>2008</v>
          </cell>
          <cell r="E54">
            <v>39871</v>
          </cell>
          <cell r="F54">
            <v>34851</v>
          </cell>
          <cell r="G54">
            <v>0</v>
          </cell>
          <cell r="H54" t="str">
            <v>Шкаф пекарный электрический ШПЭСМ-3,предназначен для выпечки мучных изделий.Стр.изг.Россия.</v>
          </cell>
          <cell r="I54">
            <v>37752.506916666673</v>
          </cell>
        </row>
        <row r="55">
          <cell r="B55">
            <v>16031276</v>
          </cell>
          <cell r="C55" t="str">
            <v>Электрокипятильник KЭHД-100-02</v>
          </cell>
          <cell r="D55">
            <v>2008</v>
          </cell>
          <cell r="E55">
            <v>39871</v>
          </cell>
          <cell r="F55">
            <v>10604</v>
          </cell>
          <cell r="G55">
            <v>0</v>
          </cell>
          <cell r="H55" t="str">
            <v>Электрокипятильник KЭHД-100-02,предназначен для кипечения воды.Стр.изг.Россия.</v>
          </cell>
          <cell r="I55">
            <v>5900.3102859227229</v>
          </cell>
        </row>
        <row r="56">
          <cell r="B56">
            <v>16031286</v>
          </cell>
          <cell r="C56" t="str">
            <v>Машина стаканомоечная Elettrobar E 35</v>
          </cell>
          <cell r="D56">
            <v>2008</v>
          </cell>
          <cell r="E56">
            <v>39871</v>
          </cell>
          <cell r="F56">
            <v>37414</v>
          </cell>
          <cell r="G56">
            <v>0</v>
          </cell>
          <cell r="H56" t="str">
            <v>Машина стаканомоечная Elettrobar E 35,предназначена для мойки стаканов.Стр.изг.Россия.</v>
          </cell>
          <cell r="I56">
            <v>16686.420900000001</v>
          </cell>
        </row>
        <row r="57">
          <cell r="B57">
            <v>16031288</v>
          </cell>
          <cell r="C57" t="str">
            <v>Машина кухонная универсальная УКМ-06.</v>
          </cell>
          <cell r="D57">
            <v>2008</v>
          </cell>
          <cell r="E57">
            <v>39871</v>
          </cell>
          <cell r="F57">
            <v>68012</v>
          </cell>
          <cell r="G57">
            <v>0</v>
          </cell>
          <cell r="H57" t="str">
            <v>Машина кухонная универсальная УКМ-06.,предназначена для механизации основных процессов переработки пищевых продуктов.Стр.изг.Россия.</v>
          </cell>
          <cell r="I57">
            <v>44792.078750000008</v>
          </cell>
        </row>
        <row r="58">
          <cell r="B58">
            <v>16031277</v>
          </cell>
          <cell r="C58" t="str">
            <v>Электросковорода СЭП-0,25</v>
          </cell>
          <cell r="D58">
            <v>2008</v>
          </cell>
          <cell r="E58">
            <v>39871</v>
          </cell>
          <cell r="F58">
            <v>32582</v>
          </cell>
          <cell r="G58">
            <v>0</v>
          </cell>
          <cell r="H58" t="str">
            <v>Электросковорода СЭП-0,25,предназначена для жарки пищевых продуктов,Стр.изг.Россия.</v>
          </cell>
          <cell r="I58">
            <v>29949.414000000001</v>
          </cell>
        </row>
        <row r="59">
          <cell r="B59">
            <v>16031278</v>
          </cell>
          <cell r="C59" t="str">
            <v>Слайсер Convito 10" 250 (диаметр лезвия 250мм, толщина среза 0,1-15мм 535x475x490мм)</v>
          </cell>
          <cell r="D59">
            <v>2008</v>
          </cell>
          <cell r="E59">
            <v>39871</v>
          </cell>
          <cell r="F59">
            <v>10610</v>
          </cell>
          <cell r="G59">
            <v>0</v>
          </cell>
          <cell r="H59" t="str">
            <v>Слайсер Convito 10" 250 (диаметр лезвия 250мм, толщина среза 0,1-15мм 535x475x490мм),предназначен для нарезки овощей,мясопродуктов. Стр.изг.Россия.</v>
          </cell>
          <cell r="I59">
            <v>9526.7553500000013</v>
          </cell>
        </row>
        <row r="60">
          <cell r="B60">
            <v>14209286</v>
          </cell>
          <cell r="C60" t="str">
            <v>Самоходная установка "НОДВЕЛЛ 240"</v>
          </cell>
          <cell r="D60">
            <v>2006</v>
          </cell>
          <cell r="E60">
            <v>40451</v>
          </cell>
          <cell r="F60">
            <v>1288506</v>
          </cell>
          <cell r="G60">
            <v>0</v>
          </cell>
          <cell r="H60" t="str">
            <v>Самоходная установка "НОДВЕЛЛ 240" Двигатель №46643398, завод.№ 072479, мощность 250л.с, 183,8кВт, цвет красный,  ПСМ № ТА337687, снегоболотоход Foremost Nodvell 240, двигатель №46643398,  шасси 072479 с двухместной кабиной в комплекте с гидростатическим приводом, экскаватором Hitachi ZX, зав.номер HCMICD00E00064069, двигатель №4JGI-316854, мощность 250л.с. Производство Канада Регистрационный знак 9787 НВ"</v>
          </cell>
          <cell r="I60">
            <v>600210.00000000012</v>
          </cell>
        </row>
        <row r="61">
          <cell r="B61">
            <v>14115261</v>
          </cell>
          <cell r="C61" t="str">
            <v>Навесное плужно-щеточное оборудование</v>
          </cell>
          <cell r="D61">
            <v>2007</v>
          </cell>
          <cell r="E61">
            <v>39386</v>
          </cell>
          <cell r="F61">
            <v>107642</v>
          </cell>
          <cell r="G61">
            <v>0</v>
          </cell>
          <cell r="H61" t="str">
            <v>Предназначен для подметально-уборочных работ. Базовый трактор МТЗ-82.1, на который навешивается плужно-щеточное оборудование КО-812-2, в состав которого входит поворотный плужный отвал с системой навески: устанавливается спереди трактора - ширина рабочей зоны (максимальная) - 2500 мм; масса - 300 кг; щеточное устройство навешивается на заднююнавеску трактора, с приводом от ВОМ трактора - ширина рабочей зоны 1800 мм; масса - 400 кг. Изготовитель: ОАО "Севдормаш"</v>
          </cell>
          <cell r="I61">
            <v>27079.894140000004</v>
          </cell>
        </row>
        <row r="62">
          <cell r="B62">
            <v>14115262</v>
          </cell>
          <cell r="C62" t="str">
            <v>Навесное плужно-щеточное оборудование</v>
          </cell>
          <cell r="D62">
            <v>2007</v>
          </cell>
          <cell r="E62">
            <v>39386</v>
          </cell>
          <cell r="F62">
            <v>107643</v>
          </cell>
          <cell r="G62">
            <v>0</v>
          </cell>
          <cell r="H62" t="str">
            <v>Предназначен для подметально-уборочных работ. Базовый трактор МТЗ-82.1, на который навешивается плужно-щеточное оборудование КО-812-2, в состав которого входит поворотный плужный отвал с системой навески: устанавливается спереди трактора - ширина рабочей зоны (максимальная) - 2500 мм; масса - 300 кг; щеточное устройство навешивается на заднююнавеску трактора, с приводом от ВОМ трактора - ширина рабочей зоны 1800 мм; масса - 400 кг. Изготовитель: ОАО "Севдормаш"</v>
          </cell>
          <cell r="I62">
            <v>27079.894140000004</v>
          </cell>
        </row>
        <row r="63">
          <cell r="B63">
            <v>15010989</v>
          </cell>
          <cell r="C63" t="str">
            <v>Снегоболотоход "ТРОМ 8"</v>
          </cell>
          <cell r="D63">
            <v>2013</v>
          </cell>
          <cell r="E63">
            <v>41639</v>
          </cell>
          <cell r="F63">
            <v>2984788</v>
          </cell>
          <cell r="G63">
            <v>0</v>
          </cell>
          <cell r="H63" t="str">
            <v>Снегоболотоход "Тром 8" заводской номер машины (рамы) (VIN) 0047,модель,№ двигателя КИВОТА 1505 Т№ 1 DM 1491.Паспорт машины ПСМ СА № 122274 от 24.12.2013 ,мощность двигателя кВт(л.с.)33/44.Цвет желтый.Предназначен доя передвижения по пересеченной местности.Температурный режим эксплуатации от +40 до -40 градусов.Кролесная база 8*8 с шинами низкого давления.Страна изг.Россия. Регистрация в ГТН Нефтеюганского  района.</v>
          </cell>
          <cell r="I63">
            <v>1507500</v>
          </cell>
        </row>
        <row r="64">
          <cell r="B64">
            <v>15010990</v>
          </cell>
          <cell r="C64" t="str">
            <v>Снегоболотоход "ТРОМ 8"</v>
          </cell>
          <cell r="D64">
            <v>2013</v>
          </cell>
          <cell r="E64">
            <v>41639</v>
          </cell>
          <cell r="F64">
            <v>2984788</v>
          </cell>
          <cell r="G64">
            <v>0</v>
          </cell>
          <cell r="H64" t="str">
            <v>Снегоболотоход "Тром 8" заводской номер машины (рамы) (VIN) 0046,модель,№ двигателя КИВОТА 1505 Т№ 1 DM 2127.Паспорт машины ПСМ СА № 122273 от 24.12.2013,мощность двигателя кВт(л.с.)33/44.Цвет желтый. Предназначен доя передвижения по пересеченной местности.Температурный режим эксплуатации от +40 до -40 градусов.Кролесная база 8*8 с шинами низкого давления.Страна изг.Россия. Регистрация в ГТН Нефтеюганского района.</v>
          </cell>
          <cell r="I64">
            <v>1507500</v>
          </cell>
        </row>
        <row r="65">
          <cell r="B65">
            <v>14111337</v>
          </cell>
          <cell r="C65" t="str">
            <v>Снегоочиститель фрезерно-роторный КО-207 на базе МТЗ-82</v>
          </cell>
          <cell r="D65">
            <v>2007</v>
          </cell>
          <cell r="E65">
            <v>39295</v>
          </cell>
          <cell r="F65">
            <v>910331</v>
          </cell>
          <cell r="G65">
            <v>0</v>
          </cell>
          <cell r="H65" t="str">
            <v>Снегопогрузчик фрезерно-роторный КО-207 на базе МТЗ-82, зав. № машины 002 тр-р Беларус-82.1 № 80846232, двигатель № 751963, коробка передач № 180983, трактор - желтый, нав. оборудование - оранжевый, вид двигателя - колесный, мощность двигателя 57(78) кВт)л.с.), масса 5100 кг, габаритный размеры 5200х2250х3700 мм. Паспорт ВВ 273443, регистр № ВК № 091265, код 86, серия ХС, № 2434, дата регистрации 20.07.2007г. Зав.№ 001-80846232. Изготовитель: ОАО "Сенвдормаш".</v>
          </cell>
          <cell r="I65">
            <v>566639.99999999988</v>
          </cell>
        </row>
        <row r="66">
          <cell r="B66">
            <v>14111336</v>
          </cell>
          <cell r="C66" t="str">
            <v>Снегоочиститель фрезерно-роторный КО-207 на базе МТЗ-82</v>
          </cell>
          <cell r="D66">
            <v>2007</v>
          </cell>
          <cell r="E66">
            <v>39295</v>
          </cell>
          <cell r="F66">
            <v>910331</v>
          </cell>
          <cell r="G66">
            <v>0</v>
          </cell>
          <cell r="H66" t="str">
            <v>Снегопогрузчик фрезерно-роторный КО-207 на базе МТЗ-82, зав. № машины 002 тр-р Беларус-82.1 № 80846230. двигатель № 752116, коробка передач № 180800, трактор - желтый, нав. оборудование - оранжевый, вид двигателя - колесный, мощность двигателя 57(78) кВт(л.с.), масса 5100 кг, габаритные размеры 5200х2250х3700 мм. Паспорт ВВ 273444, регистр. № ВК № 091264, код 86, серия ХС, № 2433, дата регистрации 20.07.07г. Заводской № 002-80846230. Изготовитель: ОАО "Сенвдормаш".</v>
          </cell>
          <cell r="I66">
            <v>566639.99999999988</v>
          </cell>
        </row>
        <row r="67">
          <cell r="B67">
            <v>14159105</v>
          </cell>
          <cell r="C67" t="str">
            <v>Самоходная установка "НОДВЕЛЛ 240"</v>
          </cell>
          <cell r="D67">
            <v>2006</v>
          </cell>
          <cell r="E67">
            <v>39813</v>
          </cell>
          <cell r="F67">
            <v>1822151</v>
          </cell>
          <cell r="G67">
            <v>0</v>
          </cell>
          <cell r="H67" t="str">
            <v>ДВС № 46599209, зав. № машины (рамы) 062435. Мощность 250 л.с., 183,8 кВт. Цвет красный. Тип ДВС дизельный. ПТС № ВВ 335852. Гос. номер 61-53 ХК 86. Лизинговый  инв. № ЮЮ-06-002-000011. Изготовитель: Канада.</v>
          </cell>
          <cell r="I67">
            <v>400139.99999999988</v>
          </cell>
        </row>
        <row r="68">
          <cell r="B68">
            <v>75010526</v>
          </cell>
          <cell r="C68" t="str">
            <v>ТЕЛЕФОН SAMSUNG</v>
          </cell>
          <cell r="D68">
            <v>2003</v>
          </cell>
          <cell r="E68">
            <v>38989</v>
          </cell>
          <cell r="F68">
            <v>340</v>
          </cell>
          <cell r="G68">
            <v>0</v>
          </cell>
          <cell r="H68" t="str">
            <v>ТЕЛЕФОН Самсунг ПР-ВО Корея, стационарный,предназначен для ведения переговоров в сухих отапливаемых помещениях,цвет серый</v>
          </cell>
          <cell r="I68">
            <v>249.41469195268343</v>
          </cell>
        </row>
        <row r="69">
          <cell r="B69">
            <v>14096902</v>
          </cell>
          <cell r="C69" t="str">
            <v>Телефон Panasonik KX-TS2350RU</v>
          </cell>
          <cell r="D69">
            <v>2006</v>
          </cell>
          <cell r="E69">
            <v>39141</v>
          </cell>
          <cell r="F69">
            <v>332</v>
          </cell>
          <cell r="G69">
            <v>0</v>
          </cell>
          <cell r="H69" t="str">
            <v>Телефон Panasonik KX-TS2350RU</v>
          </cell>
          <cell r="I69">
            <v>2819.1487499999998</v>
          </cell>
        </row>
        <row r="70">
          <cell r="B70">
            <v>14150046</v>
          </cell>
          <cell r="C70" t="str">
            <v>Аппарат телефонный проводной Panasonic KX-TS2350RU</v>
          </cell>
          <cell r="D70">
            <v>2008</v>
          </cell>
          <cell r="E70">
            <v>39660</v>
          </cell>
          <cell r="F70">
            <v>325</v>
          </cell>
          <cell r="G70">
            <v>0</v>
          </cell>
          <cell r="H70" t="str">
            <v>Аппарат телефонный проводной Panasonic KX-TS2350RUс импульсным и тональным набором номера, автонабор последнего номера</v>
          </cell>
          <cell r="I70">
            <v>2819.1487499999998</v>
          </cell>
        </row>
        <row r="71">
          <cell r="B71">
            <v>14150110</v>
          </cell>
          <cell r="C71" t="str">
            <v>Аппарат телефонный PANASONIC KX-TS2565RU</v>
          </cell>
          <cell r="D71">
            <v>2008</v>
          </cell>
          <cell r="E71">
            <v>39660</v>
          </cell>
          <cell r="F71">
            <v>1087</v>
          </cell>
          <cell r="G71">
            <v>0</v>
          </cell>
          <cell r="H71" t="str">
            <v>Аппарат телефонный PANASONIC KX-TS2565RU, интегрированный, память 50 номеров, с определением номера, автодозвон, 3-х строчный дисплей</v>
          </cell>
          <cell r="I71">
            <v>2819.1487499999998</v>
          </cell>
        </row>
        <row r="72">
          <cell r="B72">
            <v>14106694</v>
          </cell>
          <cell r="C72" t="str">
            <v>Системный блок</v>
          </cell>
          <cell r="D72">
            <v>2007</v>
          </cell>
          <cell r="E72">
            <v>39233</v>
          </cell>
          <cell r="F72">
            <v>14910</v>
          </cell>
          <cell r="G72">
            <v>0</v>
          </cell>
          <cell r="H72" t="str">
            <v>Компьютер (Системный блок) HP dc5750MT AMD Sempron 64 3400+/512 Mb/HDD250 Gb SATA/DVDRW/16x/Card Reader P/n RT241ES</v>
          </cell>
          <cell r="I72">
            <v>10395.383514171037</v>
          </cell>
        </row>
        <row r="73">
          <cell r="B73">
            <v>14109787</v>
          </cell>
          <cell r="C73" t="str">
            <v>Компьютер (Системный блок) HP dc5750MT AMD Sempron</v>
          </cell>
          <cell r="D73">
            <v>2007</v>
          </cell>
          <cell r="E73">
            <v>39294</v>
          </cell>
          <cell r="F73">
            <v>16745</v>
          </cell>
          <cell r="G73">
            <v>0</v>
          </cell>
          <cell r="H73" t="str">
            <v>Компьютер (Системный блок) HP dc5750 MT AMD Sempron</v>
          </cell>
          <cell r="I73">
            <v>11637.54309141424</v>
          </cell>
        </row>
        <row r="74">
          <cell r="B74">
            <v>14116191</v>
          </cell>
          <cell r="C74" t="str">
            <v>Компьютер HP Compaq (Системный блок)</v>
          </cell>
          <cell r="D74">
            <v>2007</v>
          </cell>
          <cell r="E74">
            <v>39416</v>
          </cell>
          <cell r="F74">
            <v>21243</v>
          </cell>
          <cell r="G74">
            <v>0</v>
          </cell>
          <cell r="H74" t="str">
            <v>Компьютер HP Compaq dc5700 MT Core2Duo E6400,1GB DDR2,160GB(7200rmp) SATA,card reader,DVD/CDRW Combo,kbd/mse opt,GigaL, WinXPPro P/n RT463ES#ACB</v>
          </cell>
          <cell r="I74">
            <v>14744.423046749449</v>
          </cell>
        </row>
        <row r="75">
          <cell r="B75">
            <v>14116773</v>
          </cell>
          <cell r="C75" t="str">
            <v>Монитор  19" HP</v>
          </cell>
          <cell r="D75">
            <v>2007</v>
          </cell>
          <cell r="E75">
            <v>39416</v>
          </cell>
          <cell r="F75">
            <v>6853</v>
          </cell>
          <cell r="G75">
            <v>0</v>
          </cell>
          <cell r="H75" t="str">
            <v>"Монитор LCD 19"" HP TFT L1906 P/n PX850AA#ABB жидкокристаллический  предназначен для отображения информации"</v>
          </cell>
          <cell r="I75">
            <v>4756.556566368874</v>
          </cell>
        </row>
        <row r="76">
          <cell r="B76">
            <v>14117690</v>
          </cell>
          <cell r="C76" t="str">
            <v>Монитор LCD 19" HP TFT L1906</v>
          </cell>
          <cell r="D76">
            <v>2007</v>
          </cell>
          <cell r="E76">
            <v>39416</v>
          </cell>
          <cell r="F76">
            <v>6853</v>
          </cell>
          <cell r="G76">
            <v>0</v>
          </cell>
          <cell r="H76" t="str">
            <v>"Монитор LCD 19"HP TFT L1906 P/n PX850AA#ABB жидкокристаллический"</v>
          </cell>
          <cell r="I76">
            <v>4756.556566368874</v>
          </cell>
        </row>
        <row r="77">
          <cell r="B77">
            <v>14119135</v>
          </cell>
          <cell r="C77" t="str">
            <v>Компьютер HP dc5750MT AMD Athlon 64 X2 4200+/1GB/HDD 250Gb(7.2rpm) SATA/DVD-RW/Card Reader/ATI X300/</v>
          </cell>
          <cell r="D77">
            <v>2007</v>
          </cell>
          <cell r="E77">
            <v>39445</v>
          </cell>
          <cell r="F77">
            <v>14498</v>
          </cell>
          <cell r="G77">
            <v>0</v>
          </cell>
          <cell r="H77" t="str">
            <v>Компьютер HP dc5750MT AMD Athlon 64 X2 4200+/1GB/HDD 250Gb(7.2rpm) SATA/DVD-RW/Card Reader/ATI X300/GigaLan/kbd/mouse P/n RT250ES</v>
          </cell>
          <cell r="I77">
            <v>10031.729174829577</v>
          </cell>
        </row>
        <row r="78">
          <cell r="B78">
            <v>14119136</v>
          </cell>
          <cell r="C78" t="str">
            <v>Компьютер HP dc5750MT AMD Athlon 64 X2 4200+/1GB/HDD 250Gb(7.2rpm) SATA/DVD-RW/Card Reader/ATI X300/</v>
          </cell>
          <cell r="D78">
            <v>2007</v>
          </cell>
          <cell r="E78">
            <v>39445</v>
          </cell>
          <cell r="F78">
            <v>14498</v>
          </cell>
          <cell r="G78">
            <v>0</v>
          </cell>
          <cell r="H78" t="str">
            <v>Компьютер HP dc5750MT AMD Athlon 64 X2 4200+/1GB/HDD 250Gb(7.2rpm) SATA/DVD-RW/Card Reader/ATI X300/GigaLan/kbd/mouse P/n RT250ES</v>
          </cell>
          <cell r="I78">
            <v>12860.633527352611</v>
          </cell>
        </row>
        <row r="79">
          <cell r="B79">
            <v>14150966</v>
          </cell>
          <cell r="C79" t="str">
            <v>Монитор LCD 19 HP Compaq</v>
          </cell>
          <cell r="D79">
            <v>2008</v>
          </cell>
          <cell r="E79">
            <v>39689</v>
          </cell>
          <cell r="F79">
            <v>6664</v>
          </cell>
          <cell r="G79">
            <v>0</v>
          </cell>
          <cell r="H79" t="str">
            <v>"Монитор LCD 19"HP Compaq TFT L1908W P/n GP536AA,жидкокристаллический,напряжение 220В,Производство Китай,предназначен длч отображения информации с систю блока в сухих отапливаемых помещениях"</v>
          </cell>
          <cell r="I79">
            <v>4392.1880669256043</v>
          </cell>
        </row>
        <row r="80">
          <cell r="B80">
            <v>14157338</v>
          </cell>
          <cell r="C80" t="str">
            <v>Монитор LCD 19" HP Compaq TFT L1908W</v>
          </cell>
          <cell r="D80">
            <v>2008</v>
          </cell>
          <cell r="E80">
            <v>39780</v>
          </cell>
          <cell r="F80">
            <v>6329</v>
          </cell>
          <cell r="G80">
            <v>0</v>
          </cell>
          <cell r="H80" t="str">
            <v>"Монитор LCD 19" HP Compaq TFT L1908W P/n GP536AA  жидкокристаллический"</v>
          </cell>
          <cell r="I80">
            <v>4921.2597541850719</v>
          </cell>
        </row>
        <row r="81">
          <cell r="B81">
            <v>14157341</v>
          </cell>
          <cell r="C81" t="str">
            <v>Монитор LCD 19" HP Compaq TFT L1908W</v>
          </cell>
          <cell r="D81">
            <v>2008</v>
          </cell>
          <cell r="E81">
            <v>39780</v>
          </cell>
          <cell r="F81">
            <v>6329</v>
          </cell>
          <cell r="G81">
            <v>0</v>
          </cell>
          <cell r="H81" t="str">
            <v>"Монитор LCD 19" HP Compaq TFT L1908W P/n GP536AA  жидкокристаллический"</v>
          </cell>
          <cell r="I81">
            <v>4921.2597541850719</v>
          </cell>
        </row>
        <row r="82">
          <cell r="B82">
            <v>14157342</v>
          </cell>
          <cell r="C82" t="str">
            <v>Монитор LCD 19" HP Compaq TFT L1908W</v>
          </cell>
          <cell r="D82">
            <v>2008</v>
          </cell>
          <cell r="E82">
            <v>39780</v>
          </cell>
          <cell r="F82">
            <v>6329</v>
          </cell>
          <cell r="G82">
            <v>0</v>
          </cell>
          <cell r="H82" t="str">
            <v>"Монитор LCD 19"HP Compaq TFT L1908W P/n GP536AA  жидкокристаллический"</v>
          </cell>
          <cell r="I82">
            <v>4921.2597541850719</v>
          </cell>
        </row>
        <row r="83">
          <cell r="B83">
            <v>14157444</v>
          </cell>
          <cell r="C83" t="str">
            <v>Монитор LCD 19"</v>
          </cell>
          <cell r="D83">
            <v>2008</v>
          </cell>
          <cell r="E83">
            <v>39813</v>
          </cell>
          <cell r="F83">
            <v>6391</v>
          </cell>
          <cell r="G83">
            <v>0</v>
          </cell>
          <cell r="H83" t="str">
            <v>"Монитор LCD 19" HP Compaq TFT L1908W P/n GP536AA,жидкокристаллический"</v>
          </cell>
          <cell r="I83">
            <v>4969.4692825085795</v>
          </cell>
        </row>
        <row r="84">
          <cell r="B84">
            <v>14157446</v>
          </cell>
          <cell r="C84" t="str">
            <v>Монитор LCD 19"</v>
          </cell>
          <cell r="D84">
            <v>2008</v>
          </cell>
          <cell r="E84">
            <v>39813</v>
          </cell>
          <cell r="F84">
            <v>6391</v>
          </cell>
          <cell r="G84">
            <v>0</v>
          </cell>
          <cell r="H84" t="str">
            <v>"Монитор LCD 19"HP Compaq TFT L1908W P/n GP536AA,жидкокристаллический"</v>
          </cell>
          <cell r="I84">
            <v>4969.4692825085795</v>
          </cell>
        </row>
        <row r="85">
          <cell r="B85">
            <v>14157448</v>
          </cell>
          <cell r="C85" t="str">
            <v>Монитор LCD 19"</v>
          </cell>
          <cell r="D85">
            <v>2008</v>
          </cell>
          <cell r="E85">
            <v>39813</v>
          </cell>
          <cell r="F85">
            <v>6391</v>
          </cell>
          <cell r="G85">
            <v>0</v>
          </cell>
          <cell r="H85" t="str">
            <v>"Монитор LCD 19" HP Compaq TFT L1908W P/n GP536AA,жидкокристаллический"</v>
          </cell>
          <cell r="I85">
            <v>4969.4692825085795</v>
          </cell>
        </row>
        <row r="86">
          <cell r="B86">
            <v>14258910</v>
          </cell>
          <cell r="C86" t="str">
            <v>Преобразователь магнитный поплавковый ПМП-062-М27-L1600-h50 в комплекте поплавок D48x80x21</v>
          </cell>
          <cell r="D86">
            <v>2012</v>
          </cell>
          <cell r="E86">
            <v>41060</v>
          </cell>
          <cell r="F86">
            <v>20420</v>
          </cell>
          <cell r="G86">
            <v>0</v>
          </cell>
          <cell r="H86" t="str">
            <v>Преобразователь магнитный поплавковый ПМП-062-М27-L1600-h50 предназначен для преобразования уровня жидкости в унифицированный токовой сигнал 4-20мА Длина 1600мм  Масса 1кг Цвет- серый</v>
          </cell>
          <cell r="I86">
            <v>9771.394736842105</v>
          </cell>
        </row>
        <row r="87">
          <cell r="B87">
            <v>14105850</v>
          </cell>
          <cell r="C87" t="str">
            <v>Контроллер микропроцессорный 'Гамма-8М'</v>
          </cell>
          <cell r="D87">
            <v>2006</v>
          </cell>
          <cell r="E87">
            <v>39233</v>
          </cell>
          <cell r="F87">
            <v>22053</v>
          </cell>
          <cell r="G87">
            <v>0</v>
          </cell>
          <cell r="H87" t="str">
            <v>Предназначен для подключения датчиков температуры и датчиков избыточного давления. Обеспечивает взрывозащищённое эл.питание подключенных датчиков, обработку поступающих сигналов и расчёт измеряемых параметров. Напряжение питания 220В, 50Гц. ток потребления не более 80мА. Габ.размеры: 124*142*348,5, масса не более 2кг. Датчики подключаемые:ДУУ2, ДУУ2М, ДТМ1, ДТМ2. Пределы допускаемой приведённой погрешности  выходных сигналов 0,2%. Климатическое исполнение УХЛ4. Орг.-изгот.: ЗАО Альбатрос</v>
          </cell>
          <cell r="I87">
            <v>20426.082525000002</v>
          </cell>
        </row>
        <row r="88">
          <cell r="B88">
            <v>14342229</v>
          </cell>
          <cell r="C88" t="str">
            <v>Установка Ремонтно-Паровая РПУ-01, инв.№ ЮГ003126</v>
          </cell>
          <cell r="D88">
            <v>2012</v>
          </cell>
          <cell r="E88">
            <v>42004</v>
          </cell>
          <cell r="F88">
            <v>83085</v>
          </cell>
          <cell r="G88">
            <v>0</v>
          </cell>
          <cell r="H88" t="str">
            <v>Установка Ремонтно-Паровая предназначена для получения пара и горячей воды при ремонтных работах. Комплектность: Шасси прицепа, Котел паровой., Бак для воды, Бак для жидкого топлива, Насос ручной для воды, Корпус устаноки, Огнетушитель, Рукав подачи пара, Лопата, Топор.</v>
          </cell>
          <cell r="I88">
            <v>61371.750000000007</v>
          </cell>
        </row>
        <row r="89">
          <cell r="B89">
            <v>14254013</v>
          </cell>
          <cell r="C89" t="str">
            <v>Насос центробежный ПН-40 УВ пожарный</v>
          </cell>
          <cell r="D89">
            <v>2011</v>
          </cell>
          <cell r="E89">
            <v>40998</v>
          </cell>
          <cell r="F89">
            <v>85542</v>
          </cell>
          <cell r="G89">
            <v>0</v>
          </cell>
          <cell r="H89" t="str">
            <v>"Насос центробежный ПН-40 УВ пожарный, предназначен для подачи воды или водных растворов пенообразователя при тушении пожаров. Применяется в составе пожарного автомобиля, мощность 84,9 л.с., напор 100 м, габариты 700*900*700 мм. ОАО "Ливенский завод противопожарного машиностроения"</v>
          </cell>
          <cell r="I89">
            <v>41274.051666666674</v>
          </cell>
        </row>
        <row r="90">
          <cell r="B90">
            <v>14254067</v>
          </cell>
          <cell r="C90" t="str">
            <v>Насос центробежный ПН-40 УВ пожарный</v>
          </cell>
          <cell r="D90">
            <v>2012</v>
          </cell>
          <cell r="E90">
            <v>40998</v>
          </cell>
          <cell r="F90">
            <v>85542</v>
          </cell>
          <cell r="G90">
            <v>0</v>
          </cell>
          <cell r="H90" t="str">
            <v>"Насос центробежный ПН-40 УВ пожарный, предназначен для подачи воды или водных растворов пенообразователя при тушении пожаров. Применяется в составе пожарного автомобиля. Мощность 84,9 л.с., напор 100 м, габариты 700*900*700 мм. ОАО "Ливенский завод противопожарного машиностроения"</v>
          </cell>
          <cell r="I90">
            <v>41274.051666666674</v>
          </cell>
        </row>
        <row r="91">
          <cell r="B91">
            <v>14254074</v>
          </cell>
          <cell r="C91" t="str">
            <v>Насос центробежный ПН-40 УВ пожарный</v>
          </cell>
          <cell r="D91">
            <v>2011</v>
          </cell>
          <cell r="E91">
            <v>40998</v>
          </cell>
          <cell r="F91">
            <v>85542</v>
          </cell>
          <cell r="G91">
            <v>0</v>
          </cell>
          <cell r="H91" t="str">
            <v>"Насос центробежный ПН-40 УВ пожарный, предназначен для подачи воды или водных растворов пенообразователя при тушении пожаров. Применяется в составе пожарного автомобиля, мощность 84,9 л.с., напор 100 м, габариты 700*900*700 мм. ОАО "Ливенский завод противопожарного машиностроения"</v>
          </cell>
          <cell r="I91">
            <v>41274.051666666674</v>
          </cell>
        </row>
        <row r="92">
          <cell r="B92">
            <v>14213822</v>
          </cell>
          <cell r="C92" t="str">
            <v>Экскаватор гидравлический HYNDAI REMU Big Float 12.24</v>
          </cell>
          <cell r="D92">
            <v>2010</v>
          </cell>
          <cell r="E92">
            <v>40543</v>
          </cell>
          <cell r="F92">
            <v>26936769</v>
          </cell>
          <cell r="G92">
            <v>0</v>
          </cell>
          <cell r="H92" t="str">
            <v>Экскаватор гусеничный в плавающем исполнении Big Float 12.24, заводской номер (VIN) №HHIHQ401KA0000105, основной ведущий мост №2410012,  двигатель №D04FD 202880, мощность двигателя кВт (л.с.) 84,6/115, ПСМ ТС 698404 выдан 13.12.2010г, цвет желто-черный. Производство Финляндия</v>
          </cell>
          <cell r="I92">
            <v>8617171.5</v>
          </cell>
        </row>
        <row r="93">
          <cell r="B93">
            <v>14131687</v>
          </cell>
          <cell r="C93" t="str">
            <v xml:space="preserve">СНЕГОБОЛОТОХОД ТТМ-3902С-01 </v>
          </cell>
          <cell r="D93">
            <v>2005</v>
          </cell>
          <cell r="E93">
            <v>39569</v>
          </cell>
          <cell r="F93">
            <v>219741</v>
          </cell>
          <cell r="G93">
            <v>0</v>
          </cell>
          <cell r="H93" t="str">
            <v>ТТМ-3902 С-01 Снегоболотоход. Идентификационный № (WIN) отсутствует. ДВС Д-247 № 178059, коробка передач № отсутствует, зав. номер машины (рамы) № 408, основной ведущий мост № отсутствует, мощность 180 л/с, 132 КВТ, цвет оранжевый, тип ДВС дизельный, ПМС № ВВ 513192. Лизинговый номер ЮЮ-06-002-000001. Изготовитель: Россия.</v>
          </cell>
          <cell r="I93">
            <v>1255813.953488372</v>
          </cell>
        </row>
        <row r="94">
          <cell r="B94">
            <v>15010679</v>
          </cell>
          <cell r="C94" t="str">
            <v>ТАТРА Т815-250S01</v>
          </cell>
          <cell r="D94">
            <v>2005</v>
          </cell>
          <cell r="E94">
            <v>39629</v>
          </cell>
          <cell r="F94">
            <v>237999</v>
          </cell>
          <cell r="G94">
            <v>0</v>
          </cell>
          <cell r="H94" t="str">
            <v xml:space="preserve">САМОСВАЛ  ТАТРА Т815-250S01 ИДЕНТИФИКАЦИОННЫЙ № (WIN) TNT 250S015K0391144. ДВС ТЗВ-928-50/534 №007058, КУЗОВ № ОТСУТСТВУЕТ, ШАССИ №TNT250S015K039144, МОЩНОСТЬ 312 Л/С, 230 КВТ, РАБОЧИЙ ОБЪЕМ ДВС 12667 СМ/КУБ.  ДИП ДВС ДИЗЕЛЬНЫЙ, ПТС №86 ку 437963, ГОС. № х 636 рк 86 Лизинговый № ЮЮ-06-002-000004    </v>
          </cell>
          <cell r="I94">
            <v>655813.9534883718</v>
          </cell>
        </row>
      </sheetData>
      <sheetData sheetId="1" refreshError="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showGridLines="0" tabSelected="1" topLeftCell="A52" zoomScale="70" zoomScaleNormal="70" zoomScaleSheetLayoutView="70" workbookViewId="0">
      <selection activeCell="A5" sqref="A5:XFD5"/>
    </sheetView>
  </sheetViews>
  <sheetFormatPr defaultColWidth="9.140625" defaultRowHeight="12.75" x14ac:dyDescent="0.2"/>
  <cols>
    <col min="1" max="1" width="7.28515625" style="3" customWidth="1"/>
    <col min="2" max="2" width="20.5703125" style="3" customWidth="1"/>
    <col min="3" max="3" width="58.42578125" style="3" customWidth="1"/>
    <col min="4" max="4" width="19.140625" style="48" customWidth="1"/>
    <col min="5" max="5" width="14.28515625" style="3" customWidth="1"/>
    <col min="6" max="6" width="28.140625" style="3" customWidth="1"/>
    <col min="7" max="7" width="27.5703125" style="3" customWidth="1"/>
    <col min="8" max="8" width="73.7109375" style="3" customWidth="1"/>
    <col min="9" max="9" width="25.28515625" style="1" customWidth="1"/>
    <col min="10" max="10" width="22.5703125" style="1" customWidth="1"/>
    <col min="11" max="11" width="13.85546875" style="1" customWidth="1"/>
    <col min="12" max="16384" width="9.140625" style="1"/>
  </cols>
  <sheetData>
    <row r="1" spans="1:8" s="30" customFormat="1" ht="18.75" x14ac:dyDescent="0.3">
      <c r="A1" s="27"/>
      <c r="B1" s="28"/>
      <c r="C1" s="29"/>
      <c r="D1" s="42"/>
      <c r="H1" s="29"/>
    </row>
    <row r="2" spans="1:8" s="30" customFormat="1" ht="18.75" x14ac:dyDescent="0.3">
      <c r="A2" s="27"/>
      <c r="B2" s="28"/>
      <c r="C2" s="31"/>
      <c r="D2" s="42"/>
      <c r="H2" s="31"/>
    </row>
    <row r="3" spans="1:8" s="30" customFormat="1" ht="18" customHeight="1" x14ac:dyDescent="0.3">
      <c r="A3" s="27"/>
      <c r="B3" s="28"/>
      <c r="C3" s="32"/>
      <c r="D3" s="42"/>
      <c r="H3" s="32"/>
    </row>
    <row r="4" spans="1:8" s="30" customFormat="1" ht="6.75" customHeight="1" x14ac:dyDescent="0.3">
      <c r="A4" s="27"/>
      <c r="B4" s="28"/>
      <c r="C4" s="32"/>
      <c r="D4" s="42"/>
      <c r="H4" s="32"/>
    </row>
    <row r="5" spans="1:8" s="30" customFormat="1" ht="54.75" hidden="1" customHeight="1" x14ac:dyDescent="0.3">
      <c r="A5" s="27"/>
      <c r="B5" s="28"/>
      <c r="C5" s="32"/>
      <c r="D5" s="42"/>
      <c r="H5" s="32"/>
    </row>
    <row r="6" spans="1:8" s="30" customFormat="1" ht="29.25" hidden="1" customHeight="1" x14ac:dyDescent="0.3">
      <c r="A6" s="27"/>
      <c r="B6" s="28"/>
      <c r="C6" s="32"/>
      <c r="D6" s="42"/>
      <c r="H6" s="32"/>
    </row>
    <row r="7" spans="1:8" ht="15.75" x14ac:dyDescent="0.25">
      <c r="A7" s="5"/>
      <c r="B7" s="5"/>
      <c r="C7" s="8"/>
      <c r="D7" s="43"/>
      <c r="E7" s="10"/>
      <c r="F7" s="2"/>
      <c r="G7" s="2"/>
      <c r="H7" s="11"/>
    </row>
    <row r="8" spans="1:8" ht="15.75" x14ac:dyDescent="0.25">
      <c r="A8" s="57" t="s">
        <v>6</v>
      </c>
      <c r="B8" s="57"/>
      <c r="C8" s="57"/>
      <c r="D8" s="57"/>
      <c r="E8" s="57"/>
      <c r="F8" s="57"/>
      <c r="G8" s="57"/>
      <c r="H8" s="57"/>
    </row>
    <row r="9" spans="1:8" ht="15.75" x14ac:dyDescent="0.25">
      <c r="A9" s="7"/>
      <c r="B9" s="7"/>
      <c r="C9" s="12"/>
      <c r="D9" s="44"/>
      <c r="E9" s="12"/>
      <c r="F9" s="12"/>
      <c r="G9" s="12"/>
      <c r="H9" s="12"/>
    </row>
    <row r="10" spans="1:8" ht="15.75" x14ac:dyDescent="0.25">
      <c r="A10" s="7"/>
      <c r="B10" s="7"/>
      <c r="C10" s="12"/>
      <c r="D10" s="44"/>
      <c r="E10" s="12"/>
      <c r="F10" s="12"/>
      <c r="G10" s="12"/>
      <c r="H10" s="12"/>
    </row>
    <row r="11" spans="1:8" s="4" customFormat="1" ht="31.5" x14ac:dyDescent="0.2">
      <c r="A11" s="13" t="s">
        <v>0</v>
      </c>
      <c r="B11" s="13" t="s">
        <v>5</v>
      </c>
      <c r="C11" s="13" t="s">
        <v>1</v>
      </c>
      <c r="D11" s="45" t="s">
        <v>3</v>
      </c>
      <c r="E11" s="13" t="s">
        <v>2</v>
      </c>
      <c r="F11" s="13" t="s">
        <v>48</v>
      </c>
      <c r="G11" s="13" t="s">
        <v>8</v>
      </c>
      <c r="H11" s="13" t="s">
        <v>4</v>
      </c>
    </row>
    <row r="12" spans="1:8" s="4" customFormat="1" ht="43.5" customHeight="1" x14ac:dyDescent="0.2">
      <c r="A12" s="56">
        <v>45</v>
      </c>
      <c r="B12" s="41" t="s">
        <v>15</v>
      </c>
      <c r="C12" s="40" t="s">
        <v>47</v>
      </c>
      <c r="D12" s="50">
        <v>18010410</v>
      </c>
      <c r="E12" s="40" t="s">
        <v>39</v>
      </c>
      <c r="F12" s="39">
        <f>VLOOKUP(D12,[1]Лист1!$B$3:$I$94,8,0)</f>
        <v>8507.7759022517639</v>
      </c>
      <c r="G12" s="39">
        <f>F12+140</f>
        <v>8647.7759022517639</v>
      </c>
      <c r="H12" s="38" t="s">
        <v>46</v>
      </c>
    </row>
    <row r="13" spans="1:8" s="4" customFormat="1" ht="42" customHeight="1" x14ac:dyDescent="0.2">
      <c r="A13" s="56">
        <v>46</v>
      </c>
      <c r="B13" s="41" t="s">
        <v>16</v>
      </c>
      <c r="C13" s="40" t="s">
        <v>45</v>
      </c>
      <c r="D13" s="50">
        <v>19040007</v>
      </c>
      <c r="E13" s="40" t="s">
        <v>44</v>
      </c>
      <c r="F13" s="39">
        <f>VLOOKUP(D13,[1]Лист1!$B$3:$I$94,8,0)</f>
        <v>6742.5275359901043</v>
      </c>
      <c r="G13" s="39">
        <f>F13+140</f>
        <v>6882.5275359901043</v>
      </c>
      <c r="H13" s="38" t="s">
        <v>43</v>
      </c>
    </row>
    <row r="14" spans="1:8" s="4" customFormat="1" ht="39.75" customHeight="1" x14ac:dyDescent="0.2">
      <c r="A14" s="56">
        <v>47</v>
      </c>
      <c r="B14" s="41" t="s">
        <v>17</v>
      </c>
      <c r="C14" s="40" t="s">
        <v>42</v>
      </c>
      <c r="D14" s="50">
        <v>14114643</v>
      </c>
      <c r="E14" s="40" t="s">
        <v>36</v>
      </c>
      <c r="F14" s="39">
        <f>VLOOKUP(D14,[1]Лист1!$B$3:$I$94,8,0)</f>
        <v>19200.334391820954</v>
      </c>
      <c r="G14" s="39">
        <f>F14+140</f>
        <v>19340.334391820954</v>
      </c>
      <c r="H14" s="38" t="s">
        <v>41</v>
      </c>
    </row>
    <row r="15" spans="1:8" s="4" customFormat="1" ht="36.75" customHeight="1" x14ac:dyDescent="0.2">
      <c r="A15" s="56">
        <v>48</v>
      </c>
      <c r="B15" s="41" t="s">
        <v>18</v>
      </c>
      <c r="C15" s="40" t="s">
        <v>40</v>
      </c>
      <c r="D15" s="50">
        <v>14048070</v>
      </c>
      <c r="E15" s="40" t="s">
        <v>39</v>
      </c>
      <c r="F15" s="39">
        <f>VLOOKUP(D15,[1]Лист1!$B$3:$I$94,8,0)</f>
        <v>6499.4534432375731</v>
      </c>
      <c r="G15" s="39">
        <f>F15+140</f>
        <v>6639.4534432375731</v>
      </c>
      <c r="H15" s="38" t="s">
        <v>38</v>
      </c>
    </row>
    <row r="16" spans="1:8" s="4" customFormat="1" ht="78.75" x14ac:dyDescent="0.2">
      <c r="A16" s="56">
        <v>49</v>
      </c>
      <c r="B16" s="41" t="s">
        <v>19</v>
      </c>
      <c r="C16" s="40" t="s">
        <v>37</v>
      </c>
      <c r="D16" s="50">
        <v>14116207</v>
      </c>
      <c r="E16" s="40" t="s">
        <v>36</v>
      </c>
      <c r="F16" s="39">
        <f>VLOOKUP(D16,[1]Лист1!$B$3:$I$94,8,0)</f>
        <v>3907.5233001454344</v>
      </c>
      <c r="G16" s="39">
        <f>F16+140</f>
        <v>4047.5233001454344</v>
      </c>
      <c r="H16" s="38" t="s">
        <v>35</v>
      </c>
    </row>
    <row r="17" spans="1:10" s="4" customFormat="1" ht="47.25" x14ac:dyDescent="0.2">
      <c r="A17" s="56">
        <v>50</v>
      </c>
      <c r="B17" s="41" t="s">
        <v>20</v>
      </c>
      <c r="C17" s="40" t="s">
        <v>34</v>
      </c>
      <c r="D17" s="50">
        <v>14023223</v>
      </c>
      <c r="E17" s="40">
        <v>2005</v>
      </c>
      <c r="F17" s="39">
        <f>VLOOKUP(D17,[1]Лист1!$B$3:$I$94,8,0)</f>
        <v>11950.228125000001</v>
      </c>
      <c r="G17" s="39">
        <f>F17+140</f>
        <v>12090.228125000001</v>
      </c>
      <c r="H17" s="38" t="s">
        <v>33</v>
      </c>
    </row>
    <row r="18" spans="1:10" s="4" customFormat="1" ht="110.25" x14ac:dyDescent="0.2">
      <c r="A18" s="56">
        <v>51</v>
      </c>
      <c r="B18" s="41" t="s">
        <v>21</v>
      </c>
      <c r="C18" s="40" t="s">
        <v>136</v>
      </c>
      <c r="D18" s="50">
        <v>40015903</v>
      </c>
      <c r="E18" s="40">
        <v>2011</v>
      </c>
      <c r="F18" s="39">
        <f>VLOOKUP(D18,[1]Лист1!$B$3:$I$94,8,0)</f>
        <v>292.07997360884826</v>
      </c>
      <c r="G18" s="39">
        <f>F18+140</f>
        <v>432.07997360884826</v>
      </c>
      <c r="H18" s="38" t="s">
        <v>32</v>
      </c>
    </row>
    <row r="19" spans="1:10" s="4" customFormat="1" ht="78.75" x14ac:dyDescent="0.2">
      <c r="A19" s="56">
        <v>52</v>
      </c>
      <c r="B19" s="41" t="s">
        <v>22</v>
      </c>
      <c r="C19" s="40" t="s">
        <v>137</v>
      </c>
      <c r="D19" s="50">
        <v>140207959</v>
      </c>
      <c r="E19" s="40">
        <v>2006</v>
      </c>
      <c r="F19" s="39">
        <f>VLOOKUP(D19,[1]Лист1!$B$3:$I$94,8,0)</f>
        <v>19792.168056447597</v>
      </c>
      <c r="G19" s="39">
        <f>F19+140</f>
        <v>19932.168056447597</v>
      </c>
      <c r="H19" s="38" t="s">
        <v>31</v>
      </c>
    </row>
    <row r="20" spans="1:10" s="4" customFormat="1" ht="47.25" x14ac:dyDescent="0.2">
      <c r="A20" s="56">
        <v>53</v>
      </c>
      <c r="B20" s="41" t="s">
        <v>49</v>
      </c>
      <c r="C20" s="40" t="s">
        <v>30</v>
      </c>
      <c r="D20" s="50">
        <v>14120300</v>
      </c>
      <c r="E20" s="40">
        <v>1995</v>
      </c>
      <c r="F20" s="39">
        <f>VLOOKUP(D20,[1]Лист1!$B$3:$I$94,8,0)</f>
        <v>22948.943050000002</v>
      </c>
      <c r="G20" s="39">
        <f>F20+140</f>
        <v>23088.943050000002</v>
      </c>
      <c r="H20" s="38" t="s">
        <v>29</v>
      </c>
    </row>
    <row r="21" spans="1:10" s="4" customFormat="1" ht="58.5" customHeight="1" x14ac:dyDescent="0.2">
      <c r="A21" s="56">
        <v>54</v>
      </c>
      <c r="B21" s="41" t="s">
        <v>50</v>
      </c>
      <c r="C21" s="40" t="s">
        <v>30</v>
      </c>
      <c r="D21" s="50">
        <v>14120301</v>
      </c>
      <c r="E21" s="40">
        <v>1995</v>
      </c>
      <c r="F21" s="39">
        <f>VLOOKUP(D21,[1]Лист1!$B$3:$I$94,8,0)</f>
        <v>22948.943050000002</v>
      </c>
      <c r="G21" s="39">
        <f>F21+140</f>
        <v>23088.943050000002</v>
      </c>
      <c r="H21" s="38" t="s">
        <v>29</v>
      </c>
    </row>
    <row r="22" spans="1:10" s="4" customFormat="1" ht="33" customHeight="1" x14ac:dyDescent="0.2">
      <c r="A22" s="56">
        <v>55</v>
      </c>
      <c r="B22" s="41" t="s">
        <v>51</v>
      </c>
      <c r="C22" s="17" t="s">
        <v>9</v>
      </c>
      <c r="D22" s="51">
        <v>14116995</v>
      </c>
      <c r="E22" s="17">
        <v>2007</v>
      </c>
      <c r="F22" s="39">
        <f>VLOOKUP(D22,[1]Лист1!$B$3:$I$94,8,0)</f>
        <v>4756.4196568693806</v>
      </c>
      <c r="G22" s="39">
        <f>F22+140</f>
        <v>4896.4196568693806</v>
      </c>
      <c r="H22" s="38" t="s">
        <v>12</v>
      </c>
      <c r="J22" s="33"/>
    </row>
    <row r="23" spans="1:10" s="4" customFormat="1" ht="59.25" customHeight="1" x14ac:dyDescent="0.2">
      <c r="A23" s="56">
        <v>56</v>
      </c>
      <c r="B23" s="41" t="s">
        <v>23</v>
      </c>
      <c r="C23" s="17" t="s">
        <v>10</v>
      </c>
      <c r="D23" s="51">
        <v>14150971</v>
      </c>
      <c r="E23" s="17">
        <v>2008</v>
      </c>
      <c r="F23" s="39">
        <f>VLOOKUP(D23,[1]Лист1!$B$3:$I$94,8,0)</f>
        <v>10593.884145038572</v>
      </c>
      <c r="G23" s="39">
        <f>F23+140</f>
        <v>10733.884145038572</v>
      </c>
      <c r="H23" s="38" t="s">
        <v>13</v>
      </c>
      <c r="J23" s="33"/>
    </row>
    <row r="24" spans="1:10" s="4" customFormat="1" ht="60" customHeight="1" x14ac:dyDescent="0.2">
      <c r="A24" s="56">
        <v>57</v>
      </c>
      <c r="B24" s="41" t="s">
        <v>52</v>
      </c>
      <c r="C24" s="54" t="s">
        <v>11</v>
      </c>
      <c r="D24" s="55">
        <v>14157378</v>
      </c>
      <c r="E24" s="54">
        <v>2008</v>
      </c>
      <c r="F24" s="39">
        <f>VLOOKUP(D24,[1]Лист1!$B$3:$I$94,8,0)</f>
        <v>12745.323301872451</v>
      </c>
      <c r="G24" s="39">
        <f>F24+140</f>
        <v>12885.323301872451</v>
      </c>
      <c r="H24" s="38" t="s">
        <v>14</v>
      </c>
      <c r="J24" s="33"/>
    </row>
    <row r="25" spans="1:10" s="4" customFormat="1" ht="31.5" x14ac:dyDescent="0.2">
      <c r="A25" s="56">
        <v>58</v>
      </c>
      <c r="B25" s="41" t="s">
        <v>53</v>
      </c>
      <c r="C25" s="54" t="s">
        <v>83</v>
      </c>
      <c r="D25" s="55">
        <v>14168569</v>
      </c>
      <c r="E25" s="54">
        <v>2008</v>
      </c>
      <c r="F25" s="39">
        <v>7298.6393333333344</v>
      </c>
      <c r="G25" s="39">
        <f>F25+140</f>
        <v>7438.6393333333344</v>
      </c>
      <c r="H25" s="38" t="s">
        <v>107</v>
      </c>
      <c r="J25" s="33"/>
    </row>
    <row r="26" spans="1:10" s="4" customFormat="1" ht="47.25" x14ac:dyDescent="0.2">
      <c r="A26" s="56">
        <v>59</v>
      </c>
      <c r="B26" s="41" t="s">
        <v>54</v>
      </c>
      <c r="C26" s="54" t="s">
        <v>84</v>
      </c>
      <c r="D26" s="55">
        <v>14046518</v>
      </c>
      <c r="E26" s="54">
        <v>2005</v>
      </c>
      <c r="F26" s="39">
        <v>4724.0717162416795</v>
      </c>
      <c r="G26" s="39">
        <f>F26+140</f>
        <v>4864.0717162416795</v>
      </c>
      <c r="H26" s="38" t="s">
        <v>108</v>
      </c>
      <c r="J26" s="33"/>
    </row>
    <row r="27" spans="1:10" s="4" customFormat="1" ht="31.5" x14ac:dyDescent="0.2">
      <c r="A27" s="56">
        <v>60</v>
      </c>
      <c r="B27" s="41" t="s">
        <v>55</v>
      </c>
      <c r="C27" s="54" t="s">
        <v>85</v>
      </c>
      <c r="D27" s="55">
        <v>16031287</v>
      </c>
      <c r="E27" s="54">
        <v>2008</v>
      </c>
      <c r="F27" s="39">
        <v>37752.506916666673</v>
      </c>
      <c r="G27" s="39">
        <f>F27+140</f>
        <v>37892.506916666673</v>
      </c>
      <c r="H27" s="38" t="s">
        <v>109</v>
      </c>
      <c r="J27" s="33"/>
    </row>
    <row r="28" spans="1:10" s="4" customFormat="1" ht="45.75" customHeight="1" x14ac:dyDescent="0.2">
      <c r="A28" s="56">
        <v>61</v>
      </c>
      <c r="B28" s="41" t="s">
        <v>56</v>
      </c>
      <c r="C28" s="54" t="s">
        <v>86</v>
      </c>
      <c r="D28" s="55">
        <v>16031276</v>
      </c>
      <c r="E28" s="54">
        <v>2008</v>
      </c>
      <c r="F28" s="39">
        <v>5900.3102859227229</v>
      </c>
      <c r="G28" s="39">
        <f>F28+140</f>
        <v>6040.3102859227229</v>
      </c>
      <c r="H28" s="38" t="s">
        <v>110</v>
      </c>
      <c r="J28" s="33"/>
    </row>
    <row r="29" spans="1:10" s="4" customFormat="1" ht="54.75" customHeight="1" x14ac:dyDescent="0.2">
      <c r="A29" s="56">
        <v>62</v>
      </c>
      <c r="B29" s="41" t="s">
        <v>57</v>
      </c>
      <c r="C29" s="54" t="s">
        <v>87</v>
      </c>
      <c r="D29" s="55">
        <v>16031286</v>
      </c>
      <c r="E29" s="54">
        <v>2008</v>
      </c>
      <c r="F29" s="39">
        <v>16686.420900000001</v>
      </c>
      <c r="G29" s="39">
        <f>F29+140</f>
        <v>16826.420900000001</v>
      </c>
      <c r="H29" s="38" t="s">
        <v>111</v>
      </c>
      <c r="J29" s="33"/>
    </row>
    <row r="30" spans="1:10" s="4" customFormat="1" ht="48.75" customHeight="1" x14ac:dyDescent="0.2">
      <c r="A30" s="56">
        <v>63</v>
      </c>
      <c r="B30" s="41" t="s">
        <v>58</v>
      </c>
      <c r="C30" s="54" t="s">
        <v>88</v>
      </c>
      <c r="D30" s="55">
        <v>16031288</v>
      </c>
      <c r="E30" s="54">
        <v>2008</v>
      </c>
      <c r="F30" s="39">
        <v>44792.078750000008</v>
      </c>
      <c r="G30" s="39">
        <f>F30+140</f>
        <v>44932.078750000008</v>
      </c>
      <c r="H30" s="38" t="s">
        <v>112</v>
      </c>
      <c r="J30" s="33"/>
    </row>
    <row r="31" spans="1:10" s="4" customFormat="1" ht="48" customHeight="1" x14ac:dyDescent="0.2">
      <c r="A31" s="56">
        <v>64</v>
      </c>
      <c r="B31" s="41" t="s">
        <v>24</v>
      </c>
      <c r="C31" s="54" t="s">
        <v>89</v>
      </c>
      <c r="D31" s="55">
        <v>16031277</v>
      </c>
      <c r="E31" s="54">
        <v>2008</v>
      </c>
      <c r="F31" s="39">
        <v>29949.414000000001</v>
      </c>
      <c r="G31" s="39">
        <f>F31+140</f>
        <v>30089.414000000001</v>
      </c>
      <c r="H31" s="38" t="s">
        <v>113</v>
      </c>
      <c r="J31" s="33"/>
    </row>
    <row r="32" spans="1:10" s="4" customFormat="1" ht="68.25" customHeight="1" x14ac:dyDescent="0.2">
      <c r="A32" s="56">
        <v>65</v>
      </c>
      <c r="B32" s="41" t="s">
        <v>25</v>
      </c>
      <c r="C32" s="54" t="s">
        <v>90</v>
      </c>
      <c r="D32" s="55">
        <v>16031278</v>
      </c>
      <c r="E32" s="54">
        <v>2008</v>
      </c>
      <c r="F32" s="39">
        <v>9526.7553500000013</v>
      </c>
      <c r="G32" s="39">
        <f>F32+140</f>
        <v>9666.7553500000013</v>
      </c>
      <c r="H32" s="38" t="s">
        <v>114</v>
      </c>
      <c r="J32" s="33"/>
    </row>
    <row r="33" spans="1:10" s="4" customFormat="1" ht="128.25" customHeight="1" x14ac:dyDescent="0.2">
      <c r="A33" s="56">
        <v>66</v>
      </c>
      <c r="B33" s="41" t="s">
        <v>59</v>
      </c>
      <c r="C33" s="54" t="s">
        <v>91</v>
      </c>
      <c r="D33" s="55">
        <v>14115261</v>
      </c>
      <c r="E33" s="54">
        <v>2007</v>
      </c>
      <c r="F33" s="39">
        <v>27079.894140000004</v>
      </c>
      <c r="G33" s="39">
        <f>F33+140</f>
        <v>27219.894140000004</v>
      </c>
      <c r="H33" s="38" t="s">
        <v>115</v>
      </c>
      <c r="J33" s="33"/>
    </row>
    <row r="34" spans="1:10" s="4" customFormat="1" ht="133.5" customHeight="1" x14ac:dyDescent="0.2">
      <c r="A34" s="56">
        <v>67</v>
      </c>
      <c r="B34" s="41" t="s">
        <v>60</v>
      </c>
      <c r="C34" s="54" t="s">
        <v>91</v>
      </c>
      <c r="D34" s="55">
        <v>14115262</v>
      </c>
      <c r="E34" s="54">
        <v>2007</v>
      </c>
      <c r="F34" s="39">
        <v>27079.894140000004</v>
      </c>
      <c r="G34" s="39">
        <f>F34+140</f>
        <v>27219.894140000004</v>
      </c>
      <c r="H34" s="38" t="s">
        <v>115</v>
      </c>
      <c r="J34" s="33"/>
    </row>
    <row r="35" spans="1:10" s="4" customFormat="1" ht="58.5" customHeight="1" x14ac:dyDescent="0.2">
      <c r="A35" s="56">
        <v>68</v>
      </c>
      <c r="B35" s="41" t="s">
        <v>26</v>
      </c>
      <c r="C35" s="54" t="s">
        <v>92</v>
      </c>
      <c r="D35" s="55">
        <v>75010526</v>
      </c>
      <c r="E35" s="54">
        <v>2003</v>
      </c>
      <c r="F35" s="39">
        <v>249.41469195268343</v>
      </c>
      <c r="G35" s="39">
        <f>F35+140</f>
        <v>389.41469195268343</v>
      </c>
      <c r="H35" s="38" t="s">
        <v>116</v>
      </c>
      <c r="J35" s="33"/>
    </row>
    <row r="36" spans="1:10" s="4" customFormat="1" ht="55.5" customHeight="1" x14ac:dyDescent="0.2">
      <c r="A36" s="56">
        <v>69</v>
      </c>
      <c r="B36" s="41" t="s">
        <v>61</v>
      </c>
      <c r="C36" s="54" t="s">
        <v>93</v>
      </c>
      <c r="D36" s="55">
        <v>14096902</v>
      </c>
      <c r="E36" s="54">
        <v>2006</v>
      </c>
      <c r="F36" s="39">
        <v>2819.1487499999998</v>
      </c>
      <c r="G36" s="39">
        <f>F36+140</f>
        <v>2959.1487499999998</v>
      </c>
      <c r="H36" s="38" t="s">
        <v>93</v>
      </c>
      <c r="J36" s="33"/>
    </row>
    <row r="37" spans="1:10" s="4" customFormat="1" ht="55.5" customHeight="1" x14ac:dyDescent="0.2">
      <c r="A37" s="56">
        <v>70</v>
      </c>
      <c r="B37" s="41" t="s">
        <v>62</v>
      </c>
      <c r="C37" s="54" t="s">
        <v>94</v>
      </c>
      <c r="D37" s="55">
        <v>14150046</v>
      </c>
      <c r="E37" s="54">
        <v>2008</v>
      </c>
      <c r="F37" s="39">
        <v>2819.1487499999998</v>
      </c>
      <c r="G37" s="39">
        <f>F37+140</f>
        <v>2959.1487499999998</v>
      </c>
      <c r="H37" s="38" t="s">
        <v>117</v>
      </c>
      <c r="J37" s="33"/>
    </row>
    <row r="38" spans="1:10" s="4" customFormat="1" ht="45.75" customHeight="1" x14ac:dyDescent="0.2">
      <c r="A38" s="56">
        <v>71</v>
      </c>
      <c r="B38" s="41" t="s">
        <v>63</v>
      </c>
      <c r="C38" s="54" t="s">
        <v>138</v>
      </c>
      <c r="D38" s="55">
        <v>14150110</v>
      </c>
      <c r="E38" s="54">
        <v>2008</v>
      </c>
      <c r="F38" s="39">
        <v>2819.1487499999998</v>
      </c>
      <c r="G38" s="39">
        <f>F38+140</f>
        <v>2959.1487499999998</v>
      </c>
      <c r="H38" s="38" t="s">
        <v>118</v>
      </c>
      <c r="J38" s="33"/>
    </row>
    <row r="39" spans="1:10" s="4" customFormat="1" ht="31.5" x14ac:dyDescent="0.2">
      <c r="A39" s="56">
        <v>72</v>
      </c>
      <c r="B39" s="41" t="s">
        <v>64</v>
      </c>
      <c r="C39" s="54" t="s">
        <v>95</v>
      </c>
      <c r="D39" s="55">
        <v>14106694</v>
      </c>
      <c r="E39" s="54">
        <v>2007</v>
      </c>
      <c r="F39" s="39">
        <v>10395.383514171037</v>
      </c>
      <c r="G39" s="39">
        <f>F39+140</f>
        <v>10535.383514171037</v>
      </c>
      <c r="H39" s="38" t="s">
        <v>119</v>
      </c>
      <c r="J39" s="33"/>
    </row>
    <row r="40" spans="1:10" s="4" customFormat="1" ht="45" customHeight="1" x14ac:dyDescent="0.2">
      <c r="A40" s="56">
        <v>73</v>
      </c>
      <c r="B40" s="41" t="s">
        <v>65</v>
      </c>
      <c r="C40" s="54" t="s">
        <v>96</v>
      </c>
      <c r="D40" s="55">
        <v>14109787</v>
      </c>
      <c r="E40" s="54">
        <v>2007</v>
      </c>
      <c r="F40" s="39">
        <v>11637.54309141424</v>
      </c>
      <c r="G40" s="39">
        <f>F40+140</f>
        <v>11777.54309141424</v>
      </c>
      <c r="H40" s="38" t="s">
        <v>120</v>
      </c>
      <c r="J40" s="33"/>
    </row>
    <row r="41" spans="1:10" s="4" customFormat="1" ht="47.25" x14ac:dyDescent="0.2">
      <c r="A41" s="56">
        <v>74</v>
      </c>
      <c r="B41" s="41" t="s">
        <v>27</v>
      </c>
      <c r="C41" s="54" t="s">
        <v>97</v>
      </c>
      <c r="D41" s="55">
        <v>14116191</v>
      </c>
      <c r="E41" s="54">
        <v>2007</v>
      </c>
      <c r="F41" s="39">
        <v>14744.423046749449</v>
      </c>
      <c r="G41" s="39">
        <f>F41+140</f>
        <v>14884.423046749449</v>
      </c>
      <c r="H41" s="38" t="s">
        <v>121</v>
      </c>
      <c r="J41" s="33"/>
    </row>
    <row r="42" spans="1:10" s="4" customFormat="1" ht="31.5" x14ac:dyDescent="0.2">
      <c r="A42" s="56">
        <v>75</v>
      </c>
      <c r="B42" s="41" t="s">
        <v>28</v>
      </c>
      <c r="C42" s="54" t="s">
        <v>98</v>
      </c>
      <c r="D42" s="55">
        <v>14116773</v>
      </c>
      <c r="E42" s="54">
        <v>2007</v>
      </c>
      <c r="F42" s="39">
        <v>4756.556566368874</v>
      </c>
      <c r="G42" s="39">
        <f>F42+140</f>
        <v>4896.556566368874</v>
      </c>
      <c r="H42" s="38" t="s">
        <v>122</v>
      </c>
      <c r="J42" s="33"/>
    </row>
    <row r="43" spans="1:10" s="4" customFormat="1" ht="31.5" x14ac:dyDescent="0.2">
      <c r="A43" s="56">
        <v>76</v>
      </c>
      <c r="B43" s="41" t="s">
        <v>66</v>
      </c>
      <c r="C43" s="54" t="s">
        <v>99</v>
      </c>
      <c r="D43" s="55">
        <v>14117690</v>
      </c>
      <c r="E43" s="54">
        <v>2007</v>
      </c>
      <c r="F43" s="39">
        <v>4756.556566368874</v>
      </c>
      <c r="G43" s="39">
        <f>F43+140</f>
        <v>4896.556566368874</v>
      </c>
      <c r="H43" s="38" t="s">
        <v>123</v>
      </c>
      <c r="J43" s="33"/>
    </row>
    <row r="44" spans="1:10" s="4" customFormat="1" ht="47.25" x14ac:dyDescent="0.2">
      <c r="A44" s="56">
        <v>77</v>
      </c>
      <c r="B44" s="41" t="s">
        <v>67</v>
      </c>
      <c r="C44" s="54" t="s">
        <v>100</v>
      </c>
      <c r="D44" s="55">
        <v>14119135</v>
      </c>
      <c r="E44" s="54">
        <v>2007</v>
      </c>
      <c r="F44" s="39">
        <v>10031.729174829577</v>
      </c>
      <c r="G44" s="39">
        <f>F44+140</f>
        <v>10171.729174829577</v>
      </c>
      <c r="H44" s="38" t="s">
        <v>124</v>
      </c>
      <c r="J44" s="33"/>
    </row>
    <row r="45" spans="1:10" s="4" customFormat="1" ht="47.25" x14ac:dyDescent="0.2">
      <c r="A45" s="56">
        <v>78</v>
      </c>
      <c r="B45" s="41" t="s">
        <v>68</v>
      </c>
      <c r="C45" s="54" t="s">
        <v>100</v>
      </c>
      <c r="D45" s="55">
        <v>14119136</v>
      </c>
      <c r="E45" s="54">
        <v>2007</v>
      </c>
      <c r="F45" s="39">
        <v>12860.633527352611</v>
      </c>
      <c r="G45" s="39">
        <f>F45+140</f>
        <v>13000.633527352611</v>
      </c>
      <c r="H45" s="38" t="s">
        <v>124</v>
      </c>
      <c r="J45" s="33"/>
    </row>
    <row r="46" spans="1:10" s="4" customFormat="1" ht="63" x14ac:dyDescent="0.2">
      <c r="A46" s="56">
        <v>79</v>
      </c>
      <c r="B46" s="41" t="s">
        <v>69</v>
      </c>
      <c r="C46" s="54" t="s">
        <v>101</v>
      </c>
      <c r="D46" s="55">
        <v>14150966</v>
      </c>
      <c r="E46" s="54">
        <v>2008</v>
      </c>
      <c r="F46" s="39">
        <v>4392.1880669256043</v>
      </c>
      <c r="G46" s="39">
        <f>F46+140</f>
        <v>4532.1880669256043</v>
      </c>
      <c r="H46" s="38" t="s">
        <v>125</v>
      </c>
      <c r="J46" s="33"/>
    </row>
    <row r="47" spans="1:10" s="4" customFormat="1" ht="31.5" x14ac:dyDescent="0.2">
      <c r="A47" s="56">
        <v>80</v>
      </c>
      <c r="B47" s="41" t="s">
        <v>70</v>
      </c>
      <c r="C47" s="54" t="s">
        <v>102</v>
      </c>
      <c r="D47" s="55">
        <v>14157338</v>
      </c>
      <c r="E47" s="54">
        <v>2008</v>
      </c>
      <c r="F47" s="39">
        <v>4921.2597541850719</v>
      </c>
      <c r="G47" s="39">
        <f>F47+140</f>
        <v>5061.2597541850719</v>
      </c>
      <c r="H47" s="38" t="s">
        <v>126</v>
      </c>
      <c r="J47" s="33"/>
    </row>
    <row r="48" spans="1:10" s="4" customFormat="1" ht="31.5" x14ac:dyDescent="0.2">
      <c r="A48" s="56">
        <v>81</v>
      </c>
      <c r="B48" s="41" t="s">
        <v>71</v>
      </c>
      <c r="C48" s="54" t="s">
        <v>102</v>
      </c>
      <c r="D48" s="55">
        <v>14157341</v>
      </c>
      <c r="E48" s="54">
        <v>2008</v>
      </c>
      <c r="F48" s="39">
        <v>4921.2597541850719</v>
      </c>
      <c r="G48" s="39">
        <f>F48+140</f>
        <v>5061.2597541850719</v>
      </c>
      <c r="H48" s="38" t="s">
        <v>126</v>
      </c>
      <c r="J48" s="33"/>
    </row>
    <row r="49" spans="1:10" s="4" customFormat="1" ht="31.5" x14ac:dyDescent="0.2">
      <c r="A49" s="56">
        <v>82</v>
      </c>
      <c r="B49" s="41" t="s">
        <v>72</v>
      </c>
      <c r="C49" s="54" t="s">
        <v>102</v>
      </c>
      <c r="D49" s="55">
        <v>14157342</v>
      </c>
      <c r="E49" s="54">
        <v>2008</v>
      </c>
      <c r="F49" s="39">
        <v>4921.2597541850719</v>
      </c>
      <c r="G49" s="39">
        <f>F49+140</f>
        <v>5061.2597541850719</v>
      </c>
      <c r="H49" s="38" t="s">
        <v>127</v>
      </c>
      <c r="J49" s="33"/>
    </row>
    <row r="50" spans="1:10" s="4" customFormat="1" ht="31.5" x14ac:dyDescent="0.2">
      <c r="A50" s="56">
        <v>83</v>
      </c>
      <c r="B50" s="41" t="s">
        <v>73</v>
      </c>
      <c r="C50" s="54" t="s">
        <v>103</v>
      </c>
      <c r="D50" s="55">
        <v>14157444</v>
      </c>
      <c r="E50" s="54">
        <v>2008</v>
      </c>
      <c r="F50" s="39">
        <v>4969.4692825085795</v>
      </c>
      <c r="G50" s="39">
        <f>F50+140</f>
        <v>5109.4692825085795</v>
      </c>
      <c r="H50" s="38" t="s">
        <v>128</v>
      </c>
      <c r="J50" s="33"/>
    </row>
    <row r="51" spans="1:10" s="4" customFormat="1" ht="31.5" x14ac:dyDescent="0.2">
      <c r="A51" s="56">
        <v>84</v>
      </c>
      <c r="B51" s="41" t="s">
        <v>74</v>
      </c>
      <c r="C51" s="54" t="s">
        <v>103</v>
      </c>
      <c r="D51" s="55">
        <v>14157446</v>
      </c>
      <c r="E51" s="54">
        <v>2008</v>
      </c>
      <c r="F51" s="39">
        <v>4969.4692825085795</v>
      </c>
      <c r="G51" s="39">
        <f>F51+140</f>
        <v>5109.4692825085795</v>
      </c>
      <c r="H51" s="38" t="s">
        <v>129</v>
      </c>
      <c r="J51" s="33"/>
    </row>
    <row r="52" spans="1:10" s="4" customFormat="1" ht="31.5" x14ac:dyDescent="0.2">
      <c r="A52" s="56">
        <v>85</v>
      </c>
      <c r="B52" s="41" t="s">
        <v>75</v>
      </c>
      <c r="C52" s="54" t="s">
        <v>103</v>
      </c>
      <c r="D52" s="55">
        <v>14157448</v>
      </c>
      <c r="E52" s="54">
        <v>2008</v>
      </c>
      <c r="F52" s="39">
        <v>4969.4692825085795</v>
      </c>
      <c r="G52" s="39">
        <f>F52+140</f>
        <v>5109.4692825085795</v>
      </c>
      <c r="H52" s="38" t="s">
        <v>128</v>
      </c>
      <c r="J52" s="33"/>
    </row>
    <row r="53" spans="1:10" s="4" customFormat="1" ht="63" x14ac:dyDescent="0.2">
      <c r="A53" s="56">
        <v>86</v>
      </c>
      <c r="B53" s="41" t="s">
        <v>76</v>
      </c>
      <c r="C53" s="54" t="s">
        <v>104</v>
      </c>
      <c r="D53" s="55">
        <v>14258910</v>
      </c>
      <c r="E53" s="54">
        <v>2012</v>
      </c>
      <c r="F53" s="39">
        <v>9771.394736842105</v>
      </c>
      <c r="G53" s="39">
        <f>F53+140</f>
        <v>9911.394736842105</v>
      </c>
      <c r="H53" s="38" t="s">
        <v>130</v>
      </c>
      <c r="J53" s="33"/>
    </row>
    <row r="54" spans="1:10" s="4" customFormat="1" ht="126" x14ac:dyDescent="0.2">
      <c r="A54" s="56">
        <v>87</v>
      </c>
      <c r="B54" s="41" t="s">
        <v>77</v>
      </c>
      <c r="C54" s="54" t="s">
        <v>105</v>
      </c>
      <c r="D54" s="55">
        <v>14105850</v>
      </c>
      <c r="E54" s="54">
        <v>2006</v>
      </c>
      <c r="F54" s="39">
        <v>20426.082525000002</v>
      </c>
      <c r="G54" s="39">
        <f>F54+140</f>
        <v>20566.082525000002</v>
      </c>
      <c r="H54" s="38" t="s">
        <v>131</v>
      </c>
      <c r="J54" s="33"/>
    </row>
    <row r="55" spans="1:10" s="4" customFormat="1" ht="78.75" x14ac:dyDescent="0.2">
      <c r="A55" s="56">
        <v>88</v>
      </c>
      <c r="B55" s="41" t="s">
        <v>78</v>
      </c>
      <c r="C55" s="54" t="s">
        <v>135</v>
      </c>
      <c r="D55" s="55">
        <v>14342229</v>
      </c>
      <c r="E55" s="54">
        <v>2012</v>
      </c>
      <c r="F55" s="39">
        <v>61371.750000000007</v>
      </c>
      <c r="G55" s="39">
        <f>F55+140</f>
        <v>61511.750000000007</v>
      </c>
      <c r="H55" s="38" t="s">
        <v>132</v>
      </c>
      <c r="J55" s="33"/>
    </row>
    <row r="56" spans="1:10" s="4" customFormat="1" ht="78.75" x14ac:dyDescent="0.2">
      <c r="A56" s="56">
        <v>89</v>
      </c>
      <c r="B56" s="41" t="s">
        <v>79</v>
      </c>
      <c r="C56" s="54" t="s">
        <v>106</v>
      </c>
      <c r="D56" s="55">
        <v>14254013</v>
      </c>
      <c r="E56" s="54">
        <v>2011</v>
      </c>
      <c r="F56" s="39">
        <v>41274.051666666674</v>
      </c>
      <c r="G56" s="39">
        <f>F56+140</f>
        <v>41414.051666666674</v>
      </c>
      <c r="H56" s="38" t="s">
        <v>133</v>
      </c>
      <c r="J56" s="33"/>
    </row>
    <row r="57" spans="1:10" s="4" customFormat="1" ht="78.75" x14ac:dyDescent="0.2">
      <c r="A57" s="56">
        <v>90</v>
      </c>
      <c r="B57" s="41" t="s">
        <v>80</v>
      </c>
      <c r="C57" s="54" t="s">
        <v>106</v>
      </c>
      <c r="D57" s="55">
        <v>14254067</v>
      </c>
      <c r="E57" s="54">
        <v>2012</v>
      </c>
      <c r="F57" s="39">
        <v>41274.051666666674</v>
      </c>
      <c r="G57" s="39">
        <f>F57+140</f>
        <v>41414.051666666674</v>
      </c>
      <c r="H57" s="38" t="s">
        <v>134</v>
      </c>
      <c r="J57" s="33"/>
    </row>
    <row r="58" spans="1:10" s="4" customFormat="1" ht="78.75" x14ac:dyDescent="0.2">
      <c r="A58" s="56">
        <v>91</v>
      </c>
      <c r="B58" s="41" t="s">
        <v>81</v>
      </c>
      <c r="C58" s="54" t="s">
        <v>106</v>
      </c>
      <c r="D58" s="55">
        <v>14254074</v>
      </c>
      <c r="E58" s="54">
        <v>2011</v>
      </c>
      <c r="F58" s="39">
        <v>41274.051666666674</v>
      </c>
      <c r="G58" s="39">
        <f>F58+140</f>
        <v>41414.051666666674</v>
      </c>
      <c r="H58" s="38" t="s">
        <v>133</v>
      </c>
      <c r="J58" s="33"/>
    </row>
    <row r="59" spans="1:10" s="4" customFormat="1" ht="94.5" customHeight="1" x14ac:dyDescent="0.2">
      <c r="A59" s="56">
        <v>92</v>
      </c>
      <c r="B59" s="41" t="s">
        <v>82</v>
      </c>
      <c r="C59" s="54" t="s">
        <v>139</v>
      </c>
      <c r="D59" s="55">
        <v>330525772</v>
      </c>
      <c r="E59" s="54">
        <v>2018</v>
      </c>
      <c r="F59" s="39">
        <v>372573.96</v>
      </c>
      <c r="G59" s="39">
        <f>F59+350</f>
        <v>372923.96</v>
      </c>
      <c r="H59" s="38" t="s">
        <v>140</v>
      </c>
      <c r="J59" s="33"/>
    </row>
    <row r="60" spans="1:10" s="4" customFormat="1" ht="39" customHeight="1" x14ac:dyDescent="0.25">
      <c r="A60" s="14"/>
      <c r="B60" s="14"/>
      <c r="C60" s="53" t="s">
        <v>7</v>
      </c>
      <c r="D60" s="46"/>
      <c r="E60" s="16"/>
      <c r="F60" s="52">
        <f>SUM(F12:F59)</f>
        <v>1061594.9933325031</v>
      </c>
      <c r="G60" s="52">
        <f>SUM(G12:G59)</f>
        <v>1068524.9933325031</v>
      </c>
      <c r="H60" s="14"/>
      <c r="J60" s="34"/>
    </row>
    <row r="61" spans="1:10" s="9" customFormat="1" ht="15.75" x14ac:dyDescent="0.25">
      <c r="A61" s="5"/>
      <c r="B61" s="5"/>
      <c r="C61" s="5"/>
      <c r="D61" s="47"/>
      <c r="E61" s="5"/>
      <c r="F61" s="15"/>
      <c r="G61" s="15"/>
      <c r="H61" s="5"/>
      <c r="J61" s="35"/>
    </row>
    <row r="62" spans="1:10" s="9" customFormat="1" ht="15.75" x14ac:dyDescent="0.25">
      <c r="A62" s="5"/>
      <c r="B62" s="5"/>
      <c r="C62" s="5"/>
      <c r="D62" s="47"/>
      <c r="E62" s="5"/>
      <c r="F62" s="15"/>
      <c r="G62" s="15"/>
      <c r="H62" s="5"/>
      <c r="J62" s="35"/>
    </row>
    <row r="63" spans="1:10" s="20" customFormat="1" ht="15.75" x14ac:dyDescent="0.25">
      <c r="A63" s="18"/>
      <c r="B63" s="58"/>
      <c r="C63" s="58"/>
      <c r="D63" s="49"/>
      <c r="E63" s="6"/>
      <c r="H63" s="19"/>
      <c r="J63" s="36"/>
    </row>
    <row r="64" spans="1:10" s="22" customFormat="1" ht="18.75" x14ac:dyDescent="0.3">
      <c r="A64" s="3"/>
      <c r="B64" s="3"/>
      <c r="C64" s="3"/>
      <c r="D64" s="48"/>
      <c r="E64" s="3"/>
      <c r="F64" s="3"/>
      <c r="H64" s="23"/>
      <c r="J64" s="37"/>
    </row>
    <row r="65" spans="1:10" s="22" customFormat="1" ht="18.75" x14ac:dyDescent="0.3">
      <c r="A65" s="3"/>
      <c r="B65" s="3"/>
      <c r="C65" s="3"/>
      <c r="D65" s="48"/>
      <c r="E65" s="3"/>
      <c r="F65" s="3"/>
      <c r="H65" s="23"/>
      <c r="J65" s="37"/>
    </row>
    <row r="66" spans="1:10" s="22" customFormat="1" ht="18.75" x14ac:dyDescent="0.3">
      <c r="A66" s="3"/>
      <c r="B66" s="3"/>
      <c r="C66" s="3"/>
      <c r="D66" s="48"/>
      <c r="E66" s="3"/>
      <c r="F66" s="3"/>
      <c r="H66" s="23"/>
      <c r="J66" s="37"/>
    </row>
    <row r="67" spans="1:10" s="22" customFormat="1" ht="18.75" x14ac:dyDescent="0.3">
      <c r="A67" s="3"/>
      <c r="B67" s="3"/>
      <c r="C67" s="3"/>
      <c r="D67" s="48"/>
      <c r="E67" s="3"/>
      <c r="F67" s="3"/>
      <c r="H67" s="23"/>
      <c r="J67" s="37"/>
    </row>
    <row r="68" spans="1:10" s="22" customFormat="1" ht="18.75" x14ac:dyDescent="0.3">
      <c r="A68" s="3"/>
      <c r="B68" s="3"/>
      <c r="C68" s="3"/>
      <c r="D68" s="48"/>
      <c r="E68" s="3"/>
      <c r="F68" s="3"/>
      <c r="H68" s="23"/>
      <c r="J68" s="37"/>
    </row>
    <row r="69" spans="1:10" s="22" customFormat="1" ht="18.75" customHeight="1" x14ac:dyDescent="0.3">
      <c r="A69" s="3"/>
      <c r="B69" s="3"/>
      <c r="C69" s="3"/>
      <c r="D69" s="48"/>
      <c r="E69" s="3"/>
      <c r="F69" s="3"/>
      <c r="H69" s="24"/>
      <c r="J69" s="37"/>
    </row>
    <row r="70" spans="1:10" s="22" customFormat="1" ht="18.75" x14ac:dyDescent="0.3">
      <c r="A70" s="3"/>
      <c r="B70" s="3"/>
      <c r="C70" s="3"/>
      <c r="D70" s="48"/>
      <c r="E70" s="3"/>
      <c r="F70" s="3"/>
      <c r="H70" s="23"/>
      <c r="J70" s="37"/>
    </row>
    <row r="71" spans="1:10" s="22" customFormat="1" ht="18.75" x14ac:dyDescent="0.3">
      <c r="A71" s="3"/>
      <c r="B71" s="3"/>
      <c r="C71" s="3"/>
      <c r="D71" s="48"/>
      <c r="E71" s="3"/>
      <c r="F71" s="3"/>
      <c r="H71" s="23"/>
      <c r="J71" s="37"/>
    </row>
    <row r="72" spans="1:10" s="22" customFormat="1" ht="18.75" customHeight="1" x14ac:dyDescent="0.3">
      <c r="A72" s="3"/>
      <c r="B72" s="3"/>
      <c r="C72" s="3"/>
      <c r="D72" s="48"/>
      <c r="E72" s="3"/>
      <c r="F72" s="3"/>
      <c r="H72" s="24"/>
      <c r="J72" s="37"/>
    </row>
    <row r="73" spans="1:10" s="22" customFormat="1" ht="18.75" x14ac:dyDescent="0.3">
      <c r="A73" s="3"/>
      <c r="B73" s="3"/>
      <c r="C73" s="3"/>
      <c r="D73" s="48"/>
      <c r="E73" s="3"/>
      <c r="F73" s="3"/>
      <c r="H73" s="25"/>
      <c r="J73" s="37"/>
    </row>
    <row r="74" spans="1:10" s="22" customFormat="1" ht="18.75" x14ac:dyDescent="0.3">
      <c r="A74" s="3"/>
      <c r="B74" s="3"/>
      <c r="C74" s="3"/>
      <c r="D74" s="48"/>
      <c r="E74" s="3"/>
      <c r="F74" s="3"/>
      <c r="H74" s="25"/>
      <c r="J74" s="37"/>
    </row>
    <row r="75" spans="1:10" s="22" customFormat="1" ht="18.75" customHeight="1" x14ac:dyDescent="0.3">
      <c r="A75" s="3"/>
      <c r="B75" s="3"/>
      <c r="C75" s="3"/>
      <c r="D75" s="48"/>
      <c r="E75" s="3"/>
      <c r="F75" s="3"/>
      <c r="H75" s="24"/>
      <c r="J75" s="37"/>
    </row>
    <row r="76" spans="1:10" s="22" customFormat="1" ht="18.75" x14ac:dyDescent="0.3">
      <c r="A76" s="3"/>
      <c r="B76" s="3"/>
      <c r="C76" s="3"/>
      <c r="D76" s="48"/>
      <c r="E76" s="3"/>
      <c r="F76" s="3"/>
      <c r="G76" s="26"/>
      <c r="J76" s="37"/>
    </row>
    <row r="77" spans="1:10" s="22" customFormat="1" ht="18.75" x14ac:dyDescent="0.3">
      <c r="A77" s="3"/>
      <c r="B77" s="3"/>
      <c r="C77" s="3"/>
      <c r="D77" s="48"/>
      <c r="E77" s="3"/>
      <c r="F77" s="3"/>
      <c r="G77" s="21"/>
      <c r="H77" s="21"/>
      <c r="J77" s="37"/>
    </row>
    <row r="78" spans="1:10" s="22" customFormat="1" ht="18.75" customHeight="1" x14ac:dyDescent="0.3">
      <c r="A78" s="3"/>
      <c r="B78" s="3"/>
      <c r="C78" s="3"/>
      <c r="D78" s="48"/>
      <c r="E78" s="3"/>
      <c r="F78" s="3"/>
      <c r="G78" s="21"/>
      <c r="H78" s="21"/>
      <c r="J78" s="37"/>
    </row>
    <row r="79" spans="1:10" s="22" customFormat="1" ht="18.75" x14ac:dyDescent="0.3">
      <c r="A79" s="3"/>
      <c r="B79" s="3"/>
      <c r="C79" s="3"/>
      <c r="D79" s="48"/>
      <c r="E79" s="3"/>
      <c r="F79" s="3"/>
      <c r="G79" s="26"/>
    </row>
    <row r="80" spans="1:10" s="22" customFormat="1" ht="18.75" x14ac:dyDescent="0.3">
      <c r="A80" s="3"/>
      <c r="B80" s="3"/>
      <c r="C80" s="3"/>
      <c r="D80" s="48"/>
      <c r="E80" s="3"/>
      <c r="F80" s="3"/>
      <c r="G80" s="21"/>
      <c r="H80" s="21"/>
    </row>
    <row r="81" spans="1:8" s="22" customFormat="1" ht="18.75" customHeight="1" x14ac:dyDescent="0.3">
      <c r="A81" s="3"/>
      <c r="B81" s="3"/>
      <c r="C81" s="3"/>
      <c r="D81" s="48"/>
      <c r="E81" s="3"/>
      <c r="F81" s="3"/>
      <c r="G81" s="21"/>
      <c r="H81" s="21"/>
    </row>
    <row r="82" spans="1:8" s="20" customFormat="1" x14ac:dyDescent="0.2">
      <c r="A82" s="3"/>
      <c r="B82" s="3"/>
      <c r="C82" s="3"/>
      <c r="D82" s="48"/>
      <c r="E82" s="3"/>
      <c r="F82" s="3"/>
      <c r="G82" s="18"/>
      <c r="H82" s="18"/>
    </row>
    <row r="83" spans="1:8" s="20" customFormat="1" x14ac:dyDescent="0.2">
      <c r="A83" s="3"/>
      <c r="B83" s="3"/>
      <c r="C83" s="3"/>
      <c r="D83" s="48"/>
      <c r="E83" s="3"/>
      <c r="F83" s="3"/>
      <c r="G83" s="18"/>
      <c r="H83" s="18"/>
    </row>
  </sheetData>
  <autoFilter ref="A11:H60"/>
  <mergeCells count="2">
    <mergeCell ref="A8:H8"/>
    <mergeCell ref="B63:C63"/>
  </mergeCells>
  <pageMargins left="0.23622047244094491" right="0.19685039370078741" top="0.3" bottom="0.43" header="0.28000000000000003" footer="0.17"/>
  <pageSetup paperSize="9" scale="51" fitToHeight="0" orientation="portrait"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движимое</vt:lpstr>
      <vt:lpstr>движимое!Заголовки_для_печати</vt:lpstr>
      <vt:lpstr>движимое!Область_печати</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Петелина Екатерина Васильевна</cp:lastModifiedBy>
  <cp:lastPrinted>2019-11-26T09:14:42Z</cp:lastPrinted>
  <dcterms:created xsi:type="dcterms:W3CDTF">2011-03-01T10:40:19Z</dcterms:created>
  <dcterms:modified xsi:type="dcterms:W3CDTF">2021-01-25T05:51:05Z</dcterms:modified>
</cp:coreProperties>
</file>